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224ED14F220ACEE3/Documents/"/>
    </mc:Choice>
  </mc:AlternateContent>
  <xr:revisionPtr revIDLastSave="3" documentId="8_{383512D5-385D-4031-9CCE-2EBB66708DAC}" xr6:coauthVersionLast="47" xr6:coauthVersionMax="47" xr10:uidLastSave="{F85C53C2-FF36-40B9-8D53-A18816E8733D}"/>
  <bookViews>
    <workbookView xWindow="-108" yWindow="-108" windowWidth="23256" windowHeight="12456" activeTab="2" xr2:uid="{00000000-000D-0000-FFFF-FFFF00000000}"/>
  </bookViews>
  <sheets>
    <sheet name="Respuestas de formulario 1" sheetId="1" r:id="rId1"/>
    <sheet name="Hoja1" sheetId="2" r:id="rId2"/>
    <sheet name="Hoja4" sheetId="11" r:id="rId3"/>
    <sheet name="Hoja5" sheetId="10" r:id="rId4"/>
  </sheets>
  <definedNames>
    <definedName name="_xlnm._FilterDatabase" localSheetId="1" hidden="1">Hoja1!$R$6:$R$93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" i="2" l="1"/>
  <c r="I102" i="2"/>
  <c r="I101" i="2"/>
  <c r="I100" i="2"/>
  <c r="I99" i="2"/>
  <c r="H103" i="2"/>
  <c r="H102" i="2"/>
  <c r="H101" i="2"/>
  <c r="H100" i="2"/>
  <c r="H99" i="2"/>
  <c r="G103" i="2"/>
  <c r="G102" i="2"/>
  <c r="G101" i="2"/>
  <c r="G100" i="2"/>
  <c r="G99" i="2"/>
  <c r="F103" i="2"/>
  <c r="F102" i="2"/>
  <c r="F101" i="2"/>
  <c r="F100" i="2"/>
  <c r="F99" i="2"/>
  <c r="E103" i="2"/>
  <c r="E102" i="2"/>
  <c r="E101" i="2"/>
  <c r="E100" i="2"/>
  <c r="E99" i="2"/>
  <c r="D103" i="2"/>
  <c r="D102" i="2"/>
  <c r="D101" i="2"/>
  <c r="D100" i="2"/>
  <c r="D99" i="2" a="1"/>
  <c r="D99" i="2" s="1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L88" i="1"/>
  <c r="M88" i="1" s="1"/>
  <c r="L87" i="1"/>
  <c r="M87" i="1" s="1"/>
  <c r="L86" i="1"/>
  <c r="M86" i="1" s="1"/>
  <c r="L85" i="1"/>
  <c r="M85" i="1" s="1"/>
  <c r="L84" i="1"/>
  <c r="M84" i="1" s="1"/>
  <c r="L83" i="1"/>
  <c r="M83" i="1" s="1"/>
  <c r="L82" i="1"/>
  <c r="M82" i="1" s="1"/>
  <c r="L81" i="1"/>
  <c r="M81" i="1" s="1"/>
  <c r="L80" i="1"/>
  <c r="M80" i="1" s="1"/>
  <c r="L79" i="1"/>
  <c r="M79" i="1" s="1"/>
  <c r="L78" i="1"/>
  <c r="M78" i="1" s="1"/>
  <c r="L77" i="1"/>
  <c r="M77" i="1" s="1"/>
  <c r="L76" i="1"/>
  <c r="M76" i="1" s="1"/>
  <c r="L75" i="1"/>
  <c r="M75" i="1" s="1"/>
  <c r="L74" i="1"/>
  <c r="M74" i="1" s="1"/>
  <c r="L73" i="1"/>
  <c r="M73" i="1" s="1"/>
  <c r="L72" i="1"/>
  <c r="M72" i="1" s="1"/>
  <c r="L71" i="1"/>
  <c r="M71" i="1" s="1"/>
  <c r="L70" i="1"/>
  <c r="M70" i="1" s="1"/>
  <c r="L69" i="1"/>
  <c r="M69" i="1" s="1"/>
  <c r="L68" i="1"/>
  <c r="M68" i="1" s="1"/>
  <c r="L67" i="1"/>
  <c r="M67" i="1" s="1"/>
  <c r="L66" i="1"/>
  <c r="M66" i="1" s="1"/>
  <c r="L65" i="1"/>
  <c r="M65" i="1" s="1"/>
  <c r="L64" i="1"/>
  <c r="M64" i="1" s="1"/>
  <c r="L63" i="1"/>
  <c r="M63" i="1" s="1"/>
  <c r="L62" i="1"/>
  <c r="M62" i="1" s="1"/>
  <c r="L61" i="1"/>
  <c r="M61" i="1" s="1"/>
  <c r="L60" i="1"/>
  <c r="M60" i="1" s="1"/>
  <c r="L59" i="1"/>
  <c r="M59" i="1" s="1"/>
  <c r="L58" i="1"/>
  <c r="M58" i="1" s="1"/>
  <c r="L57" i="1"/>
  <c r="M57" i="1" s="1"/>
  <c r="L56" i="1"/>
  <c r="M56" i="1" s="1"/>
  <c r="L55" i="1"/>
  <c r="M55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L9" i="1"/>
  <c r="M9" i="1" s="1"/>
  <c r="L8" i="1"/>
  <c r="M8" i="1" s="1"/>
  <c r="L7" i="1"/>
  <c r="M7" i="1" s="1"/>
  <c r="L6" i="1"/>
  <c r="M6" i="1" s="1"/>
  <c r="L5" i="1"/>
  <c r="M5" i="1" s="1"/>
  <c r="L4" i="1"/>
  <c r="M4" i="1" s="1"/>
  <c r="L3" i="1"/>
  <c r="M3" i="1" s="1"/>
  <c r="L2" i="1"/>
  <c r="M2" i="1" s="1"/>
  <c r="N94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<sst xmlns="http://schemas.openxmlformats.org/spreadsheetml/2006/main" count="975" uniqueCount="36">
  <si>
    <t>Edad</t>
  </si>
  <si>
    <t>Sexo</t>
  </si>
  <si>
    <t>Estado Civil</t>
  </si>
  <si>
    <t>Especialidad</t>
  </si>
  <si>
    <t>Año de Residencia</t>
  </si>
  <si>
    <t>¿Con qué frecuencia tienes dificultad para concentrarte en lo que te dice la gente, incluso cuando te hablan directamente?</t>
  </si>
  <si>
    <t>¿Con qué frecuencia abandonas tu asiento en reuniones u otras situaciones en las que se espera que permanezcas sentado?</t>
  </si>
  <si>
    <t>¿Con qué frecuencia tiene dificultad para desconectarte y relajarte cuando tienes tiempo para ti mismo?</t>
  </si>
  <si>
    <t>Cuándo estás en una conversación, ¿con qué frecuencia te encuentras terminando las frases de las personas con las que estás hablando antes de que ellas mismas puedan terminarlas?</t>
  </si>
  <si>
    <t>¿Con qué frecuencia dejas las cosas para el último momento?</t>
  </si>
  <si>
    <t>¿Con qué frecuencia dependes de otros para mantener tu vida ordenada y atender a los detalles?</t>
  </si>
  <si>
    <t/>
  </si>
  <si>
    <t>Masculino</t>
  </si>
  <si>
    <t>Soltero</t>
  </si>
  <si>
    <t>1º</t>
  </si>
  <si>
    <t>Femenino</t>
  </si>
  <si>
    <t>2º</t>
  </si>
  <si>
    <t>3º</t>
  </si>
  <si>
    <t>Casado</t>
  </si>
  <si>
    <t>Medicina Interna</t>
  </si>
  <si>
    <t>INFORMACIÓN IMPORTANTE</t>
  </si>
  <si>
    <t>Ha insertado una recomendación que utiliza una tabla dinámica.</t>
  </si>
  <si>
    <t>Las tablas dinámicas funcionan mejor cuando los datos están organizados en columnas y tienen una sola fila de encabezado, así que eso es lo que hemos hecho a continuación.</t>
  </si>
  <si>
    <t>nunca</t>
  </si>
  <si>
    <t>raramente</t>
  </si>
  <si>
    <t>a veces</t>
  </si>
  <si>
    <t>algunas veces</t>
  </si>
  <si>
    <t>frecuentemente</t>
  </si>
  <si>
    <t>muy frecuentemente</t>
  </si>
  <si>
    <t>total</t>
  </si>
  <si>
    <t>TOTAL</t>
  </si>
  <si>
    <t>1er año con tdah</t>
  </si>
  <si>
    <t>2do año con tdah</t>
  </si>
  <si>
    <t>3er año con tdah</t>
  </si>
  <si>
    <t>PUNTOS</t>
  </si>
  <si>
    <t>TDAH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</si>
</sst>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4472C4"/>
      <name val="Arial"/>
      <family val="2"/>
      <scheme val="minor"/>
    </font>
    <font>
      <sz val="10"/>
      <color rgb="FF333333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0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V166"/>
  <sheetViews>
    <sheetView zoomScale="54" zoomScaleNormal="140" workbookViewId="0">
      <pane ySplit="1" topLeftCell="A2" activePane="bottomLeft" state="frozen"/>
      <selection pane="bottomLeft" activeCell="J33" sqref="J33"/>
    </sheetView>
  </sheetViews>
  <sheetFormatPr baseColWidth="10" defaultColWidth="12.6640625" defaultRowHeight="15.75" customHeight="1" x14ac:dyDescent="0.25"/>
  <cols>
    <col min="1" max="28" width="18.77734375" customWidth="1"/>
  </cols>
  <sheetData>
    <row r="1" spans="1:22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34</v>
      </c>
      <c r="M1" s="1" t="s">
        <v>35</v>
      </c>
      <c r="N1" s="1"/>
      <c r="O1" s="1"/>
      <c r="P1" s="1"/>
      <c r="Q1" s="1"/>
      <c r="R1" s="1"/>
      <c r="S1" s="1"/>
      <c r="T1" s="1"/>
      <c r="U1" s="1" t="s">
        <v>11</v>
      </c>
      <c r="V1" s="1" t="s">
        <v>11</v>
      </c>
    </row>
    <row r="2" spans="1:22" ht="15.75" customHeight="1" x14ac:dyDescent="0.25">
      <c r="A2" s="1">
        <v>26</v>
      </c>
      <c r="B2" s="1" t="s">
        <v>15</v>
      </c>
      <c r="C2" s="1" t="s">
        <v>13</v>
      </c>
      <c r="D2" s="1" t="s">
        <v>19</v>
      </c>
      <c r="E2" s="1" t="s">
        <v>14</v>
      </c>
      <c r="F2" s="1">
        <v>3</v>
      </c>
      <c r="G2" s="1">
        <v>3</v>
      </c>
      <c r="H2" s="1">
        <v>4</v>
      </c>
      <c r="I2" s="1">
        <v>4</v>
      </c>
      <c r="J2" s="1">
        <v>1</v>
      </c>
      <c r="K2" s="1">
        <v>0</v>
      </c>
      <c r="L2">
        <f t="shared" ref="L2:L33" si="0">SUM(F2:K2)</f>
        <v>15</v>
      </c>
      <c r="M2" t="str">
        <f>IF(L2&gt;13,"SI","NO")</f>
        <v>SI</v>
      </c>
      <c r="N2" s="1"/>
      <c r="O2" s="1"/>
      <c r="P2" s="1"/>
      <c r="Q2" s="1"/>
      <c r="R2" s="1"/>
      <c r="S2" s="1"/>
      <c r="T2" s="1"/>
      <c r="U2" s="1"/>
    </row>
    <row r="3" spans="1:22" ht="15.75" customHeight="1" x14ac:dyDescent="0.25">
      <c r="A3" s="1">
        <v>27</v>
      </c>
      <c r="B3" s="1" t="s">
        <v>15</v>
      </c>
      <c r="C3" s="1" t="s">
        <v>13</v>
      </c>
      <c r="D3" s="1" t="s">
        <v>19</v>
      </c>
      <c r="E3" s="1" t="s">
        <v>16</v>
      </c>
      <c r="F3" s="1">
        <v>3</v>
      </c>
      <c r="G3" s="1">
        <v>4</v>
      </c>
      <c r="H3" s="1">
        <v>2</v>
      </c>
      <c r="I3" s="1">
        <v>3</v>
      </c>
      <c r="J3" s="1">
        <v>3</v>
      </c>
      <c r="K3" s="1">
        <v>3</v>
      </c>
      <c r="L3">
        <f t="shared" si="0"/>
        <v>18</v>
      </c>
      <c r="M3" t="str">
        <f t="shared" ref="M3:M66" si="1">IF(L3&gt;13,"SI","NO")</f>
        <v>SI</v>
      </c>
      <c r="N3" s="1"/>
      <c r="O3" s="1"/>
      <c r="P3" s="1"/>
      <c r="Q3" s="1"/>
      <c r="R3" s="1"/>
      <c r="S3" s="1"/>
      <c r="T3" s="1"/>
      <c r="U3" s="1"/>
    </row>
    <row r="4" spans="1:22" ht="15.75" customHeight="1" x14ac:dyDescent="0.25">
      <c r="A4" s="1">
        <v>28</v>
      </c>
      <c r="B4" s="1" t="s">
        <v>15</v>
      </c>
      <c r="C4" s="1" t="s">
        <v>18</v>
      </c>
      <c r="D4" s="1" t="s">
        <v>19</v>
      </c>
      <c r="E4" s="1" t="s">
        <v>17</v>
      </c>
      <c r="F4" s="1">
        <v>2</v>
      </c>
      <c r="G4" s="1">
        <v>0</v>
      </c>
      <c r="H4" s="1">
        <v>2</v>
      </c>
      <c r="I4" s="1">
        <v>3</v>
      </c>
      <c r="J4" s="1">
        <v>4</v>
      </c>
      <c r="K4" s="1">
        <v>4</v>
      </c>
      <c r="L4">
        <f t="shared" si="0"/>
        <v>15</v>
      </c>
      <c r="M4" t="str">
        <f t="shared" si="1"/>
        <v>SI</v>
      </c>
      <c r="N4" s="1"/>
      <c r="O4" s="1"/>
      <c r="P4" s="1"/>
      <c r="Q4" s="1"/>
      <c r="R4" s="1"/>
      <c r="S4" s="1"/>
      <c r="T4" s="1"/>
      <c r="U4" s="1"/>
    </row>
    <row r="5" spans="1:22" ht="15.75" customHeight="1" x14ac:dyDescent="0.25">
      <c r="A5" s="1">
        <v>28</v>
      </c>
      <c r="B5" s="1" t="s">
        <v>15</v>
      </c>
      <c r="C5" s="1" t="s">
        <v>13</v>
      </c>
      <c r="D5" s="1" t="s">
        <v>19</v>
      </c>
      <c r="E5" s="1" t="s">
        <v>17</v>
      </c>
      <c r="F5" s="1">
        <v>3</v>
      </c>
      <c r="G5" s="1">
        <v>1</v>
      </c>
      <c r="H5" s="1">
        <v>2</v>
      </c>
      <c r="I5" s="1">
        <v>3</v>
      </c>
      <c r="J5" s="1">
        <v>4</v>
      </c>
      <c r="K5" s="1">
        <v>1</v>
      </c>
      <c r="L5">
        <f t="shared" si="0"/>
        <v>14</v>
      </c>
      <c r="M5" t="str">
        <f t="shared" si="1"/>
        <v>SI</v>
      </c>
      <c r="N5" s="1" t="s">
        <v>11</v>
      </c>
    </row>
    <row r="6" spans="1:22" ht="15.75" customHeight="1" x14ac:dyDescent="0.25">
      <c r="A6" s="1">
        <v>32</v>
      </c>
      <c r="B6" s="1" t="s">
        <v>12</v>
      </c>
      <c r="C6" s="1" t="s">
        <v>13</v>
      </c>
      <c r="D6" s="1" t="s">
        <v>19</v>
      </c>
      <c r="E6" s="1" t="s">
        <v>17</v>
      </c>
      <c r="F6" s="1">
        <v>2</v>
      </c>
      <c r="G6" s="1">
        <v>3</v>
      </c>
      <c r="H6" s="1">
        <v>3</v>
      </c>
      <c r="I6" s="1">
        <v>2</v>
      </c>
      <c r="J6" s="1">
        <v>3</v>
      </c>
      <c r="K6" s="1">
        <v>2</v>
      </c>
      <c r="L6">
        <f t="shared" si="0"/>
        <v>15</v>
      </c>
      <c r="M6" t="str">
        <f t="shared" si="1"/>
        <v>SI</v>
      </c>
      <c r="N6" s="1" t="s">
        <v>11</v>
      </c>
    </row>
    <row r="7" spans="1:22" ht="15.75" customHeight="1" x14ac:dyDescent="0.25">
      <c r="A7" s="1">
        <v>28</v>
      </c>
      <c r="B7" s="1" t="s">
        <v>12</v>
      </c>
      <c r="C7" s="1" t="s">
        <v>13</v>
      </c>
      <c r="D7" s="1" t="s">
        <v>19</v>
      </c>
      <c r="E7" s="1" t="s">
        <v>17</v>
      </c>
      <c r="F7" s="1">
        <v>3</v>
      </c>
      <c r="G7" s="1">
        <v>1</v>
      </c>
      <c r="H7" s="1">
        <v>3</v>
      </c>
      <c r="I7" s="1">
        <v>3</v>
      </c>
      <c r="J7" s="1">
        <v>4</v>
      </c>
      <c r="K7" s="1">
        <v>4</v>
      </c>
      <c r="L7">
        <f t="shared" si="0"/>
        <v>18</v>
      </c>
      <c r="M7" t="str">
        <f t="shared" si="1"/>
        <v>SI</v>
      </c>
      <c r="N7" s="1" t="s">
        <v>11</v>
      </c>
    </row>
    <row r="8" spans="1:22" ht="15.75" customHeight="1" x14ac:dyDescent="0.25">
      <c r="A8" s="1">
        <v>28</v>
      </c>
      <c r="B8" s="1" t="s">
        <v>15</v>
      </c>
      <c r="C8" s="1" t="s">
        <v>13</v>
      </c>
      <c r="D8" s="1" t="s">
        <v>19</v>
      </c>
      <c r="E8" s="1" t="s">
        <v>17</v>
      </c>
      <c r="F8" s="1">
        <v>1</v>
      </c>
      <c r="G8" s="1">
        <v>1</v>
      </c>
      <c r="H8" s="1">
        <v>1</v>
      </c>
      <c r="I8" s="1">
        <v>0</v>
      </c>
      <c r="J8" s="1">
        <v>2</v>
      </c>
      <c r="K8" s="1">
        <v>1</v>
      </c>
      <c r="L8">
        <f t="shared" si="0"/>
        <v>6</v>
      </c>
      <c r="M8" t="str">
        <f t="shared" si="1"/>
        <v>NO</v>
      </c>
      <c r="N8" s="1" t="s">
        <v>11</v>
      </c>
    </row>
    <row r="9" spans="1:22" ht="15.75" customHeight="1" x14ac:dyDescent="0.25">
      <c r="A9" s="1">
        <v>31</v>
      </c>
      <c r="B9" s="1" t="s">
        <v>15</v>
      </c>
      <c r="C9" s="1" t="s">
        <v>13</v>
      </c>
      <c r="D9" s="1" t="s">
        <v>19</v>
      </c>
      <c r="E9" s="1" t="s">
        <v>17</v>
      </c>
      <c r="F9" s="1">
        <v>3</v>
      </c>
      <c r="G9" s="1">
        <v>2</v>
      </c>
      <c r="H9" s="1">
        <v>2</v>
      </c>
      <c r="I9" s="1">
        <v>2</v>
      </c>
      <c r="J9" s="1">
        <v>1</v>
      </c>
      <c r="K9" s="1">
        <v>1</v>
      </c>
      <c r="L9">
        <f t="shared" si="0"/>
        <v>11</v>
      </c>
      <c r="M9" t="str">
        <f t="shared" si="1"/>
        <v>NO</v>
      </c>
      <c r="N9" s="1" t="s">
        <v>11</v>
      </c>
    </row>
    <row r="10" spans="1:22" ht="15.75" customHeight="1" x14ac:dyDescent="0.25">
      <c r="A10" s="1">
        <v>27</v>
      </c>
      <c r="B10" s="1" t="s">
        <v>12</v>
      </c>
      <c r="C10" s="1" t="s">
        <v>13</v>
      </c>
      <c r="D10" s="1" t="s">
        <v>19</v>
      </c>
      <c r="E10" s="1" t="s">
        <v>14</v>
      </c>
      <c r="F10" s="1">
        <v>3</v>
      </c>
      <c r="G10" s="1">
        <v>2</v>
      </c>
      <c r="H10" s="1">
        <v>0</v>
      </c>
      <c r="I10" s="1">
        <v>2</v>
      </c>
      <c r="J10" s="1">
        <v>3</v>
      </c>
      <c r="K10" s="1">
        <v>4</v>
      </c>
      <c r="L10">
        <f t="shared" si="0"/>
        <v>14</v>
      </c>
      <c r="M10" t="str">
        <f t="shared" si="1"/>
        <v>SI</v>
      </c>
      <c r="N10" s="1" t="s">
        <v>11</v>
      </c>
    </row>
    <row r="11" spans="1:22" ht="15.75" customHeight="1" x14ac:dyDescent="0.25">
      <c r="A11" s="1">
        <v>31</v>
      </c>
      <c r="B11" s="1" t="s">
        <v>15</v>
      </c>
      <c r="C11" s="1" t="s">
        <v>13</v>
      </c>
      <c r="D11" s="1" t="s">
        <v>19</v>
      </c>
      <c r="E11" s="1" t="s">
        <v>17</v>
      </c>
      <c r="F11" s="1">
        <v>3</v>
      </c>
      <c r="G11" s="1">
        <v>1</v>
      </c>
      <c r="H11" s="1">
        <v>3</v>
      </c>
      <c r="I11" s="1">
        <v>4</v>
      </c>
      <c r="J11" s="1">
        <v>3</v>
      </c>
      <c r="K11" s="1">
        <v>3</v>
      </c>
      <c r="L11">
        <f t="shared" si="0"/>
        <v>17</v>
      </c>
      <c r="M11" t="str">
        <f t="shared" si="1"/>
        <v>SI</v>
      </c>
      <c r="N11" s="1" t="s">
        <v>11</v>
      </c>
    </row>
    <row r="12" spans="1:22" ht="15.75" customHeight="1" x14ac:dyDescent="0.25">
      <c r="A12" s="1">
        <v>26</v>
      </c>
      <c r="B12" s="1" t="s">
        <v>15</v>
      </c>
      <c r="C12" s="1" t="s">
        <v>13</v>
      </c>
      <c r="D12" s="1" t="s">
        <v>19</v>
      </c>
      <c r="E12" s="1" t="s">
        <v>16</v>
      </c>
      <c r="F12" s="1">
        <v>1</v>
      </c>
      <c r="G12" s="1">
        <v>0</v>
      </c>
      <c r="H12" s="1">
        <v>1</v>
      </c>
      <c r="I12" s="1">
        <v>1</v>
      </c>
      <c r="J12" s="1">
        <v>3</v>
      </c>
      <c r="K12" s="1">
        <v>0</v>
      </c>
      <c r="L12">
        <f t="shared" si="0"/>
        <v>6</v>
      </c>
      <c r="M12" t="str">
        <f t="shared" si="1"/>
        <v>NO</v>
      </c>
      <c r="N12" s="1" t="s">
        <v>11</v>
      </c>
    </row>
    <row r="13" spans="1:22" ht="15.75" customHeight="1" x14ac:dyDescent="0.25">
      <c r="A13" s="1">
        <v>29</v>
      </c>
      <c r="B13" s="1" t="s">
        <v>15</v>
      </c>
      <c r="C13" s="1" t="s">
        <v>13</v>
      </c>
      <c r="D13" s="1" t="s">
        <v>19</v>
      </c>
      <c r="E13" s="1" t="s">
        <v>17</v>
      </c>
      <c r="F13" s="1">
        <v>3</v>
      </c>
      <c r="G13" s="1">
        <v>3</v>
      </c>
      <c r="H13" s="1">
        <v>4</v>
      </c>
      <c r="I13" s="1">
        <v>4</v>
      </c>
      <c r="J13" s="1">
        <v>4</v>
      </c>
      <c r="K13" s="1">
        <v>3</v>
      </c>
      <c r="L13">
        <f t="shared" si="0"/>
        <v>21</v>
      </c>
      <c r="M13" t="str">
        <f t="shared" si="1"/>
        <v>SI</v>
      </c>
      <c r="N13" s="1" t="s">
        <v>11</v>
      </c>
    </row>
    <row r="14" spans="1:22" ht="15.75" customHeight="1" x14ac:dyDescent="0.25">
      <c r="A14" s="1">
        <v>26</v>
      </c>
      <c r="B14" s="1" t="s">
        <v>12</v>
      </c>
      <c r="C14" s="1" t="s">
        <v>13</v>
      </c>
      <c r="D14" s="1" t="s">
        <v>19</v>
      </c>
      <c r="E14" s="1" t="s">
        <v>14</v>
      </c>
      <c r="F14" s="1">
        <v>1</v>
      </c>
      <c r="G14" s="1">
        <v>4</v>
      </c>
      <c r="H14" s="1">
        <v>2</v>
      </c>
      <c r="I14" s="1">
        <v>0</v>
      </c>
      <c r="J14" s="1">
        <v>4</v>
      </c>
      <c r="K14" s="1">
        <v>4</v>
      </c>
      <c r="L14">
        <f t="shared" si="0"/>
        <v>15</v>
      </c>
      <c r="M14" t="str">
        <f t="shared" si="1"/>
        <v>SI</v>
      </c>
      <c r="N14" s="1" t="s">
        <v>11</v>
      </c>
    </row>
    <row r="15" spans="1:22" ht="15.75" customHeight="1" x14ac:dyDescent="0.25">
      <c r="A15" s="1">
        <v>24</v>
      </c>
      <c r="B15" s="1" t="s">
        <v>12</v>
      </c>
      <c r="C15" s="1" t="s">
        <v>13</v>
      </c>
      <c r="D15" s="1" t="s">
        <v>19</v>
      </c>
      <c r="E15" s="1" t="s">
        <v>14</v>
      </c>
      <c r="F15" s="1">
        <v>1</v>
      </c>
      <c r="G15" s="1">
        <v>2</v>
      </c>
      <c r="H15" s="1">
        <v>2</v>
      </c>
      <c r="I15" s="1">
        <v>3</v>
      </c>
      <c r="J15" s="1">
        <v>4</v>
      </c>
      <c r="K15" s="1">
        <v>3</v>
      </c>
      <c r="L15">
        <f t="shared" si="0"/>
        <v>15</v>
      </c>
      <c r="M15" t="str">
        <f t="shared" si="1"/>
        <v>SI</v>
      </c>
      <c r="N15" s="1" t="s">
        <v>11</v>
      </c>
    </row>
    <row r="16" spans="1:22" ht="15.75" customHeight="1" x14ac:dyDescent="0.25">
      <c r="A16" s="1">
        <v>32</v>
      </c>
      <c r="B16" s="1" t="s">
        <v>12</v>
      </c>
      <c r="C16" s="1" t="s">
        <v>13</v>
      </c>
      <c r="D16" s="1" t="s">
        <v>19</v>
      </c>
      <c r="E16" s="1" t="s">
        <v>16</v>
      </c>
      <c r="F16" s="1">
        <v>3</v>
      </c>
      <c r="G16" s="1">
        <v>3</v>
      </c>
      <c r="H16" s="1">
        <v>3</v>
      </c>
      <c r="I16" s="1">
        <v>3</v>
      </c>
      <c r="J16" s="1">
        <v>3</v>
      </c>
      <c r="K16" s="1">
        <v>3</v>
      </c>
      <c r="L16">
        <f t="shared" si="0"/>
        <v>18</v>
      </c>
      <c r="M16" t="str">
        <f t="shared" si="1"/>
        <v>SI</v>
      </c>
      <c r="N16" s="1" t="s">
        <v>11</v>
      </c>
    </row>
    <row r="17" spans="1:21" ht="15.75" customHeight="1" x14ac:dyDescent="0.25">
      <c r="A17" s="1">
        <v>26</v>
      </c>
      <c r="B17" s="1" t="s">
        <v>15</v>
      </c>
      <c r="C17" s="1" t="s">
        <v>13</v>
      </c>
      <c r="D17" s="1" t="s">
        <v>19</v>
      </c>
      <c r="E17" s="1" t="s">
        <v>14</v>
      </c>
      <c r="F17" s="1">
        <v>2</v>
      </c>
      <c r="G17" s="1">
        <v>0</v>
      </c>
      <c r="H17" s="1">
        <v>1</v>
      </c>
      <c r="I17" s="1">
        <v>1</v>
      </c>
      <c r="J17" s="1">
        <v>3</v>
      </c>
      <c r="K17" s="1">
        <v>1</v>
      </c>
      <c r="L17">
        <f t="shared" si="0"/>
        <v>8</v>
      </c>
      <c r="M17" t="str">
        <f t="shared" si="1"/>
        <v>NO</v>
      </c>
      <c r="N17" s="1" t="s">
        <v>11</v>
      </c>
    </row>
    <row r="18" spans="1:21" ht="15.75" customHeight="1" x14ac:dyDescent="0.25">
      <c r="A18" s="1">
        <v>29</v>
      </c>
      <c r="B18" s="1" t="s">
        <v>12</v>
      </c>
      <c r="C18" s="1" t="s">
        <v>13</v>
      </c>
      <c r="D18" s="1" t="s">
        <v>19</v>
      </c>
      <c r="E18" s="1" t="s">
        <v>17</v>
      </c>
      <c r="F18" s="1">
        <v>3</v>
      </c>
      <c r="G18" s="1">
        <v>3</v>
      </c>
      <c r="H18" s="1">
        <v>1</v>
      </c>
      <c r="I18" s="1">
        <v>2</v>
      </c>
      <c r="J18" s="1">
        <v>2</v>
      </c>
      <c r="K18" s="1">
        <v>2</v>
      </c>
      <c r="L18">
        <f t="shared" si="0"/>
        <v>13</v>
      </c>
      <c r="M18" t="str">
        <f t="shared" si="1"/>
        <v>NO</v>
      </c>
      <c r="N18" s="1" t="s">
        <v>11</v>
      </c>
    </row>
    <row r="19" spans="1:21" ht="15.75" customHeight="1" x14ac:dyDescent="0.25">
      <c r="A19" s="1">
        <v>28</v>
      </c>
      <c r="B19" s="1" t="s">
        <v>12</v>
      </c>
      <c r="C19" s="1" t="s">
        <v>13</v>
      </c>
      <c r="D19" s="1" t="s">
        <v>19</v>
      </c>
      <c r="E19" s="1" t="s">
        <v>17</v>
      </c>
      <c r="F19" s="1">
        <v>2</v>
      </c>
      <c r="G19" s="1">
        <v>2</v>
      </c>
      <c r="H19" s="1">
        <v>1</v>
      </c>
      <c r="I19" s="1">
        <v>4</v>
      </c>
      <c r="J19" s="1">
        <v>3</v>
      </c>
      <c r="K19" s="1">
        <v>0</v>
      </c>
      <c r="L19">
        <f t="shared" si="0"/>
        <v>12</v>
      </c>
      <c r="M19" t="str">
        <f t="shared" si="1"/>
        <v>NO</v>
      </c>
      <c r="N19" s="1" t="s">
        <v>11</v>
      </c>
    </row>
    <row r="20" spans="1:21" ht="15.75" customHeight="1" x14ac:dyDescent="0.25">
      <c r="A20" s="1">
        <v>25</v>
      </c>
      <c r="B20" s="1" t="s">
        <v>15</v>
      </c>
      <c r="C20" s="1" t="s">
        <v>13</v>
      </c>
      <c r="D20" s="1" t="s">
        <v>19</v>
      </c>
      <c r="E20" s="1" t="s">
        <v>14</v>
      </c>
      <c r="F20" s="1">
        <v>2</v>
      </c>
      <c r="G20" s="1">
        <v>0</v>
      </c>
      <c r="H20" s="1">
        <v>0</v>
      </c>
      <c r="I20" s="1">
        <v>0</v>
      </c>
      <c r="J20" s="1">
        <v>3</v>
      </c>
      <c r="K20" s="1">
        <v>2</v>
      </c>
      <c r="L20">
        <f t="shared" si="0"/>
        <v>7</v>
      </c>
      <c r="M20" t="str">
        <f t="shared" si="1"/>
        <v>NO</v>
      </c>
      <c r="N20" s="1" t="s">
        <v>11</v>
      </c>
    </row>
    <row r="21" spans="1:21" ht="15.75" customHeight="1" x14ac:dyDescent="0.25">
      <c r="A21" s="1">
        <v>26</v>
      </c>
      <c r="B21" s="1" t="s">
        <v>12</v>
      </c>
      <c r="C21" s="1" t="s">
        <v>13</v>
      </c>
      <c r="D21" s="1" t="s">
        <v>19</v>
      </c>
      <c r="E21" s="1" t="s">
        <v>16</v>
      </c>
      <c r="F21" s="1">
        <v>3</v>
      </c>
      <c r="G21" s="1">
        <v>3</v>
      </c>
      <c r="H21" s="1">
        <v>4</v>
      </c>
      <c r="I21" s="1">
        <v>4</v>
      </c>
      <c r="J21" s="1">
        <v>4</v>
      </c>
      <c r="K21" s="1">
        <v>3</v>
      </c>
      <c r="L21">
        <f t="shared" si="0"/>
        <v>21</v>
      </c>
      <c r="M21" t="str">
        <f t="shared" si="1"/>
        <v>SI</v>
      </c>
      <c r="N21" s="1" t="s">
        <v>11</v>
      </c>
    </row>
    <row r="22" spans="1:21" ht="15.75" customHeight="1" x14ac:dyDescent="0.25">
      <c r="A22" s="1">
        <v>25</v>
      </c>
      <c r="B22" s="1" t="s">
        <v>15</v>
      </c>
      <c r="C22" s="1" t="s">
        <v>13</v>
      </c>
      <c r="D22" s="1" t="s">
        <v>19</v>
      </c>
      <c r="E22" s="1" t="s">
        <v>14</v>
      </c>
      <c r="F22" s="1">
        <v>2</v>
      </c>
      <c r="G22" s="1">
        <v>2</v>
      </c>
      <c r="H22" s="1">
        <v>0</v>
      </c>
      <c r="I22" s="1">
        <v>3</v>
      </c>
      <c r="J22" s="1">
        <v>3</v>
      </c>
      <c r="K22" s="1">
        <v>0</v>
      </c>
      <c r="L22">
        <f t="shared" si="0"/>
        <v>10</v>
      </c>
      <c r="M22" t="str">
        <f t="shared" si="1"/>
        <v>NO</v>
      </c>
      <c r="N22" s="1" t="s">
        <v>11</v>
      </c>
    </row>
    <row r="23" spans="1:21" ht="15.75" customHeight="1" x14ac:dyDescent="0.25">
      <c r="A23" s="1">
        <v>31</v>
      </c>
      <c r="B23" s="1" t="s">
        <v>15</v>
      </c>
      <c r="C23" s="1" t="s">
        <v>13</v>
      </c>
      <c r="D23" s="1" t="s">
        <v>19</v>
      </c>
      <c r="E23" s="1" t="s">
        <v>17</v>
      </c>
      <c r="F23" s="1">
        <v>2</v>
      </c>
      <c r="G23" s="1">
        <v>2</v>
      </c>
      <c r="H23" s="1">
        <v>4</v>
      </c>
      <c r="I23" s="1">
        <v>2</v>
      </c>
      <c r="J23" s="1">
        <v>3</v>
      </c>
      <c r="K23" s="1">
        <v>3</v>
      </c>
      <c r="L23">
        <f t="shared" si="0"/>
        <v>16</v>
      </c>
      <c r="M23" t="str">
        <f t="shared" si="1"/>
        <v>SI</v>
      </c>
      <c r="N23" s="1" t="s">
        <v>11</v>
      </c>
    </row>
    <row r="24" spans="1:21" ht="15.75" customHeight="1" x14ac:dyDescent="0.25">
      <c r="A24" s="1">
        <v>27</v>
      </c>
      <c r="B24" s="1" t="s">
        <v>15</v>
      </c>
      <c r="C24" s="1" t="s">
        <v>13</v>
      </c>
      <c r="D24" s="1" t="s">
        <v>19</v>
      </c>
      <c r="E24" s="1" t="s">
        <v>16</v>
      </c>
      <c r="F24" s="1">
        <v>2</v>
      </c>
      <c r="G24" s="1">
        <v>1</v>
      </c>
      <c r="H24" s="1">
        <v>3</v>
      </c>
      <c r="I24" s="1">
        <v>2</v>
      </c>
      <c r="J24" s="1">
        <v>4</v>
      </c>
      <c r="K24" s="1">
        <v>4</v>
      </c>
      <c r="L24">
        <f t="shared" si="0"/>
        <v>16</v>
      </c>
      <c r="M24" t="str">
        <f t="shared" si="1"/>
        <v>SI</v>
      </c>
      <c r="N24" s="1" t="s">
        <v>11</v>
      </c>
    </row>
    <row r="25" spans="1:21" ht="15.75" customHeight="1" x14ac:dyDescent="0.25">
      <c r="A25" s="1">
        <v>28</v>
      </c>
      <c r="B25" s="1" t="s">
        <v>15</v>
      </c>
      <c r="C25" s="1" t="s">
        <v>13</v>
      </c>
      <c r="D25" s="1" t="s">
        <v>19</v>
      </c>
      <c r="E25" s="1" t="s">
        <v>16</v>
      </c>
      <c r="F25" s="1">
        <v>2</v>
      </c>
      <c r="G25" s="1">
        <v>0</v>
      </c>
      <c r="H25" s="1">
        <v>2</v>
      </c>
      <c r="I25" s="1">
        <v>1</v>
      </c>
      <c r="J25" s="1">
        <v>2</v>
      </c>
      <c r="K25" s="1">
        <v>0</v>
      </c>
      <c r="L25">
        <f t="shared" si="0"/>
        <v>7</v>
      </c>
      <c r="M25" t="str">
        <f t="shared" si="1"/>
        <v>NO</v>
      </c>
      <c r="N25" s="1" t="s">
        <v>11</v>
      </c>
    </row>
    <row r="26" spans="1:21" ht="15.75" customHeight="1" x14ac:dyDescent="0.25">
      <c r="A26" s="1">
        <v>26</v>
      </c>
      <c r="B26" s="1" t="s">
        <v>12</v>
      </c>
      <c r="C26" s="1" t="s">
        <v>13</v>
      </c>
      <c r="D26" s="1" t="s">
        <v>19</v>
      </c>
      <c r="E26" s="1" t="s">
        <v>14</v>
      </c>
      <c r="F26" s="1">
        <v>2</v>
      </c>
      <c r="G26" s="1">
        <v>2</v>
      </c>
      <c r="H26" s="1">
        <v>3</v>
      </c>
      <c r="I26" s="1">
        <v>3</v>
      </c>
      <c r="J26" s="1">
        <v>3</v>
      </c>
      <c r="K26" s="1">
        <v>3</v>
      </c>
      <c r="L26">
        <f t="shared" si="0"/>
        <v>16</v>
      </c>
      <c r="M26" t="str">
        <f t="shared" si="1"/>
        <v>SI</v>
      </c>
      <c r="N26" s="1" t="s">
        <v>11</v>
      </c>
    </row>
    <row r="27" spans="1:21" ht="15.75" customHeight="1" x14ac:dyDescent="0.25">
      <c r="A27" s="1">
        <v>26</v>
      </c>
      <c r="B27" s="1" t="s">
        <v>12</v>
      </c>
      <c r="C27" s="1" t="s">
        <v>13</v>
      </c>
      <c r="D27" s="1" t="s">
        <v>19</v>
      </c>
      <c r="E27" s="1" t="s">
        <v>16</v>
      </c>
      <c r="F27" s="1">
        <v>1</v>
      </c>
      <c r="G27" s="1">
        <v>1</v>
      </c>
      <c r="H27" s="1">
        <v>4</v>
      </c>
      <c r="I27" s="1">
        <v>4</v>
      </c>
      <c r="J27" s="1">
        <v>2</v>
      </c>
      <c r="K27" s="1">
        <v>4</v>
      </c>
      <c r="L27">
        <f t="shared" si="0"/>
        <v>16</v>
      </c>
      <c r="M27" t="str">
        <f t="shared" si="1"/>
        <v>SI</v>
      </c>
      <c r="N27" s="1" t="s">
        <v>11</v>
      </c>
    </row>
    <row r="28" spans="1:21" ht="15.75" customHeight="1" x14ac:dyDescent="0.25">
      <c r="A28" s="1">
        <v>25</v>
      </c>
      <c r="B28" s="1" t="s">
        <v>12</v>
      </c>
      <c r="C28" s="1" t="s">
        <v>13</v>
      </c>
      <c r="D28" s="1" t="s">
        <v>19</v>
      </c>
      <c r="E28" s="1" t="s">
        <v>14</v>
      </c>
      <c r="F28" s="1">
        <v>0</v>
      </c>
      <c r="G28" s="1">
        <v>3</v>
      </c>
      <c r="H28" s="1">
        <v>3</v>
      </c>
      <c r="I28" s="1">
        <v>2</v>
      </c>
      <c r="J28" s="1">
        <v>0</v>
      </c>
      <c r="K28" s="1">
        <v>1</v>
      </c>
      <c r="L28">
        <f t="shared" si="0"/>
        <v>9</v>
      </c>
      <c r="M28" t="str">
        <f t="shared" si="1"/>
        <v>NO</v>
      </c>
      <c r="N28" s="1"/>
      <c r="O28" s="1"/>
      <c r="P28" s="1"/>
      <c r="Q28" s="1"/>
      <c r="R28" s="1"/>
      <c r="S28" s="1"/>
      <c r="T28" s="1"/>
      <c r="U28" s="1"/>
    </row>
    <row r="29" spans="1:21" ht="15.75" customHeight="1" x14ac:dyDescent="0.25">
      <c r="A29" s="1">
        <v>26</v>
      </c>
      <c r="B29" s="1" t="s">
        <v>15</v>
      </c>
      <c r="C29" s="1" t="s">
        <v>13</v>
      </c>
      <c r="D29" s="1" t="s">
        <v>19</v>
      </c>
      <c r="E29" s="1" t="s">
        <v>16</v>
      </c>
      <c r="F29" s="1">
        <v>2</v>
      </c>
      <c r="G29" s="1">
        <v>1</v>
      </c>
      <c r="H29" s="1">
        <v>2</v>
      </c>
      <c r="I29" s="1">
        <v>1</v>
      </c>
      <c r="J29" s="1">
        <v>1</v>
      </c>
      <c r="K29" s="1">
        <v>4</v>
      </c>
      <c r="L29">
        <f t="shared" si="0"/>
        <v>11</v>
      </c>
      <c r="M29" t="str">
        <f t="shared" si="1"/>
        <v>NO</v>
      </c>
      <c r="N29" s="1"/>
      <c r="O29" s="1"/>
      <c r="P29" s="1"/>
      <c r="Q29" s="1"/>
      <c r="R29" s="1"/>
      <c r="S29" s="1"/>
      <c r="T29" s="1"/>
      <c r="U29" s="1"/>
    </row>
    <row r="30" spans="1:21" ht="15.75" customHeight="1" x14ac:dyDescent="0.25">
      <c r="A30" s="1">
        <v>29</v>
      </c>
      <c r="B30" s="1" t="s">
        <v>15</v>
      </c>
      <c r="C30" s="1" t="s">
        <v>13</v>
      </c>
      <c r="D30" s="1" t="s">
        <v>19</v>
      </c>
      <c r="E30" s="1" t="s">
        <v>16</v>
      </c>
      <c r="F30" s="1">
        <v>1</v>
      </c>
      <c r="G30" s="1">
        <v>2</v>
      </c>
      <c r="H30" s="1">
        <v>1</v>
      </c>
      <c r="I30" s="1">
        <v>1</v>
      </c>
      <c r="J30" s="1">
        <v>3</v>
      </c>
      <c r="K30" s="1">
        <v>2</v>
      </c>
      <c r="L30">
        <f t="shared" si="0"/>
        <v>10</v>
      </c>
      <c r="M30" t="str">
        <f t="shared" si="1"/>
        <v>NO</v>
      </c>
      <c r="N30" s="1"/>
      <c r="O30" s="1"/>
      <c r="P30" s="1"/>
      <c r="Q30" s="1"/>
      <c r="R30" s="1"/>
      <c r="S30" s="1"/>
      <c r="T30" s="1"/>
      <c r="U30" s="1"/>
    </row>
    <row r="31" spans="1:21" ht="15.75" customHeight="1" x14ac:dyDescent="0.25">
      <c r="A31" s="1">
        <v>24</v>
      </c>
      <c r="B31" s="1" t="s">
        <v>15</v>
      </c>
      <c r="C31" s="1" t="s">
        <v>13</v>
      </c>
      <c r="D31" s="1" t="s">
        <v>19</v>
      </c>
      <c r="E31" s="1" t="s">
        <v>14</v>
      </c>
      <c r="F31" s="1">
        <v>2</v>
      </c>
      <c r="G31" s="1">
        <v>1</v>
      </c>
      <c r="H31" s="1">
        <v>4</v>
      </c>
      <c r="I31" s="1">
        <v>4</v>
      </c>
      <c r="J31" s="1">
        <v>4</v>
      </c>
      <c r="K31" s="1">
        <v>2</v>
      </c>
      <c r="L31">
        <f t="shared" si="0"/>
        <v>17</v>
      </c>
      <c r="M31" t="str">
        <f t="shared" si="1"/>
        <v>SI</v>
      </c>
      <c r="N31" s="1" t="s">
        <v>11</v>
      </c>
    </row>
    <row r="32" spans="1:21" ht="15.75" customHeight="1" x14ac:dyDescent="0.25">
      <c r="A32" s="1">
        <v>26</v>
      </c>
      <c r="B32" s="1" t="s">
        <v>15</v>
      </c>
      <c r="C32" s="1" t="s">
        <v>13</v>
      </c>
      <c r="D32" s="1" t="s">
        <v>19</v>
      </c>
      <c r="E32" s="1" t="s">
        <v>14</v>
      </c>
      <c r="F32" s="1">
        <v>2</v>
      </c>
      <c r="G32" s="1">
        <v>2</v>
      </c>
      <c r="H32" s="1">
        <v>3</v>
      </c>
      <c r="I32" s="1">
        <v>3</v>
      </c>
      <c r="J32" s="1">
        <v>2</v>
      </c>
      <c r="K32" s="1">
        <v>2</v>
      </c>
      <c r="L32">
        <f t="shared" si="0"/>
        <v>14</v>
      </c>
      <c r="M32" t="str">
        <f t="shared" si="1"/>
        <v>SI</v>
      </c>
      <c r="N32" s="1" t="s">
        <v>11</v>
      </c>
    </row>
    <row r="33" spans="1:21" ht="15.75" customHeight="1" x14ac:dyDescent="0.25">
      <c r="A33" s="1">
        <v>24</v>
      </c>
      <c r="B33" s="1" t="s">
        <v>12</v>
      </c>
      <c r="C33" s="1" t="s">
        <v>13</v>
      </c>
      <c r="D33" s="1" t="s">
        <v>19</v>
      </c>
      <c r="E33" s="1" t="s">
        <v>14</v>
      </c>
      <c r="F33" s="1">
        <v>3</v>
      </c>
      <c r="G33" s="1">
        <v>1</v>
      </c>
      <c r="H33" s="1">
        <v>0</v>
      </c>
      <c r="I33" s="1">
        <v>1</v>
      </c>
      <c r="J33" s="1">
        <v>1</v>
      </c>
      <c r="K33" s="1">
        <v>0</v>
      </c>
      <c r="L33">
        <f t="shared" si="0"/>
        <v>6</v>
      </c>
      <c r="M33" t="str">
        <f t="shared" si="1"/>
        <v>NO</v>
      </c>
      <c r="N33" s="1" t="s">
        <v>11</v>
      </c>
    </row>
    <row r="34" spans="1:21" ht="15.75" customHeight="1" x14ac:dyDescent="0.25">
      <c r="A34" s="1">
        <v>48</v>
      </c>
      <c r="B34" s="1" t="s">
        <v>12</v>
      </c>
      <c r="C34" s="1" t="s">
        <v>18</v>
      </c>
      <c r="D34" s="1" t="s">
        <v>19</v>
      </c>
      <c r="E34" s="1" t="s">
        <v>14</v>
      </c>
      <c r="F34" s="1">
        <v>2</v>
      </c>
      <c r="G34" s="1">
        <v>1</v>
      </c>
      <c r="H34" s="1">
        <v>2</v>
      </c>
      <c r="I34" s="1">
        <v>4</v>
      </c>
      <c r="J34" s="1">
        <v>2</v>
      </c>
      <c r="K34" s="1">
        <v>2</v>
      </c>
      <c r="L34">
        <f t="shared" ref="L34:L65" si="2">SUM(F34:K34)</f>
        <v>13</v>
      </c>
      <c r="M34" t="str">
        <f t="shared" si="1"/>
        <v>NO</v>
      </c>
      <c r="N34" s="1" t="s">
        <v>11</v>
      </c>
    </row>
    <row r="35" spans="1:21" ht="15.75" customHeight="1" x14ac:dyDescent="0.25">
      <c r="A35" s="1">
        <v>27</v>
      </c>
      <c r="B35" s="1" t="s">
        <v>12</v>
      </c>
      <c r="C35" s="1" t="s">
        <v>13</v>
      </c>
      <c r="D35" s="1" t="s">
        <v>19</v>
      </c>
      <c r="E35" s="1" t="s">
        <v>14</v>
      </c>
      <c r="F35" s="1">
        <v>3</v>
      </c>
      <c r="G35" s="1">
        <v>2</v>
      </c>
      <c r="H35" s="1">
        <v>1</v>
      </c>
      <c r="I35" s="1">
        <v>3</v>
      </c>
      <c r="J35" s="1">
        <v>4</v>
      </c>
      <c r="K35" s="1">
        <v>4</v>
      </c>
      <c r="L35">
        <f t="shared" si="2"/>
        <v>17</v>
      </c>
      <c r="M35" t="str">
        <f t="shared" si="1"/>
        <v>SI</v>
      </c>
      <c r="N35" s="1" t="s">
        <v>11</v>
      </c>
    </row>
    <row r="36" spans="1:21" ht="15.75" customHeight="1" x14ac:dyDescent="0.25">
      <c r="A36" s="1">
        <v>26</v>
      </c>
      <c r="B36" s="1" t="s">
        <v>15</v>
      </c>
      <c r="C36" s="1" t="s">
        <v>13</v>
      </c>
      <c r="D36" s="1" t="s">
        <v>19</v>
      </c>
      <c r="E36" s="1" t="s">
        <v>14</v>
      </c>
      <c r="F36" s="1">
        <v>1</v>
      </c>
      <c r="G36" s="1">
        <v>2</v>
      </c>
      <c r="H36" s="1">
        <v>3</v>
      </c>
      <c r="I36" s="1">
        <v>3</v>
      </c>
      <c r="J36" s="1">
        <v>2</v>
      </c>
      <c r="K36" s="1">
        <v>0</v>
      </c>
      <c r="L36">
        <f t="shared" si="2"/>
        <v>11</v>
      </c>
      <c r="M36" t="str">
        <f t="shared" si="1"/>
        <v>NO</v>
      </c>
      <c r="N36" s="1" t="s">
        <v>11</v>
      </c>
    </row>
    <row r="37" spans="1:21" ht="15.75" customHeight="1" x14ac:dyDescent="0.25">
      <c r="A37" s="1">
        <v>28</v>
      </c>
      <c r="B37" s="1" t="s">
        <v>15</v>
      </c>
      <c r="C37" s="1" t="s">
        <v>13</v>
      </c>
      <c r="D37" s="1" t="s">
        <v>19</v>
      </c>
      <c r="E37" s="1" t="s">
        <v>16</v>
      </c>
      <c r="F37" s="1">
        <v>1</v>
      </c>
      <c r="G37" s="1">
        <v>1</v>
      </c>
      <c r="H37" s="1">
        <v>2</v>
      </c>
      <c r="I37" s="1">
        <v>3</v>
      </c>
      <c r="J37" s="1">
        <v>2</v>
      </c>
      <c r="K37" s="1">
        <v>1</v>
      </c>
      <c r="L37">
        <f t="shared" si="2"/>
        <v>10</v>
      </c>
      <c r="M37" t="str">
        <f t="shared" si="1"/>
        <v>NO</v>
      </c>
      <c r="N37" s="1" t="s">
        <v>11</v>
      </c>
    </row>
    <row r="38" spans="1:21" ht="15.75" customHeight="1" x14ac:dyDescent="0.25">
      <c r="A38" s="1">
        <v>28</v>
      </c>
      <c r="B38" s="1" t="s">
        <v>15</v>
      </c>
      <c r="C38" s="1" t="s">
        <v>13</v>
      </c>
      <c r="D38" s="1" t="s">
        <v>19</v>
      </c>
      <c r="E38" s="1" t="s">
        <v>17</v>
      </c>
      <c r="F38" s="1">
        <v>2</v>
      </c>
      <c r="G38" s="1">
        <v>2</v>
      </c>
      <c r="H38" s="1">
        <v>1</v>
      </c>
      <c r="I38" s="1">
        <v>4</v>
      </c>
      <c r="J38" s="1">
        <v>3</v>
      </c>
      <c r="K38" s="1">
        <v>3</v>
      </c>
      <c r="L38">
        <f t="shared" si="2"/>
        <v>15</v>
      </c>
      <c r="M38" t="str">
        <f t="shared" si="1"/>
        <v>SI</v>
      </c>
      <c r="N38" s="1" t="s">
        <v>11</v>
      </c>
    </row>
    <row r="39" spans="1:21" ht="15.75" customHeight="1" x14ac:dyDescent="0.25">
      <c r="A39" s="1">
        <v>27</v>
      </c>
      <c r="B39" s="1" t="s">
        <v>15</v>
      </c>
      <c r="C39" s="1" t="s">
        <v>13</v>
      </c>
      <c r="D39" s="1" t="s">
        <v>19</v>
      </c>
      <c r="E39" s="1" t="s">
        <v>14</v>
      </c>
      <c r="F39" s="1">
        <v>3</v>
      </c>
      <c r="G39" s="1">
        <v>2</v>
      </c>
      <c r="H39" s="1">
        <v>1</v>
      </c>
      <c r="I39" s="1">
        <v>1</v>
      </c>
      <c r="J39" s="1">
        <v>4</v>
      </c>
      <c r="K39" s="1">
        <v>3</v>
      </c>
      <c r="L39">
        <f t="shared" si="2"/>
        <v>14</v>
      </c>
      <c r="M39" t="str">
        <f t="shared" si="1"/>
        <v>SI</v>
      </c>
      <c r="N39" s="1" t="s">
        <v>11</v>
      </c>
    </row>
    <row r="40" spans="1:21" ht="15.75" customHeight="1" x14ac:dyDescent="0.25">
      <c r="A40" s="1">
        <v>27</v>
      </c>
      <c r="B40" s="1" t="s">
        <v>15</v>
      </c>
      <c r="C40" s="1" t="s">
        <v>13</v>
      </c>
      <c r="D40" s="1" t="s">
        <v>19</v>
      </c>
      <c r="E40" s="1" t="s">
        <v>17</v>
      </c>
      <c r="F40" s="1">
        <v>1</v>
      </c>
      <c r="G40" s="1">
        <v>1</v>
      </c>
      <c r="H40" s="1">
        <v>1</v>
      </c>
      <c r="I40" s="1">
        <v>1</v>
      </c>
      <c r="J40" s="1">
        <v>2</v>
      </c>
      <c r="K40" s="1">
        <v>1</v>
      </c>
      <c r="L40">
        <f t="shared" si="2"/>
        <v>7</v>
      </c>
      <c r="M40" t="str">
        <f t="shared" si="1"/>
        <v>NO</v>
      </c>
      <c r="N40" s="1"/>
      <c r="O40" s="1"/>
      <c r="P40" s="1"/>
      <c r="Q40" s="1"/>
      <c r="R40" s="1"/>
      <c r="S40" s="1"/>
      <c r="T40" s="1"/>
      <c r="U40" s="1"/>
    </row>
    <row r="41" spans="1:21" ht="15.75" customHeight="1" x14ac:dyDescent="0.25">
      <c r="A41" s="1">
        <v>28</v>
      </c>
      <c r="B41" s="1" t="s">
        <v>15</v>
      </c>
      <c r="C41" s="1" t="s">
        <v>13</v>
      </c>
      <c r="D41" s="1" t="s">
        <v>19</v>
      </c>
      <c r="E41" s="1" t="s">
        <v>17</v>
      </c>
      <c r="F41" s="1">
        <v>3</v>
      </c>
      <c r="G41" s="1">
        <v>2</v>
      </c>
      <c r="H41" s="1">
        <v>3</v>
      </c>
      <c r="I41" s="1">
        <v>4</v>
      </c>
      <c r="J41" s="1">
        <v>4</v>
      </c>
      <c r="K41" s="1">
        <v>2</v>
      </c>
      <c r="L41">
        <f t="shared" si="2"/>
        <v>18</v>
      </c>
      <c r="M41" t="str">
        <f t="shared" si="1"/>
        <v>SI</v>
      </c>
      <c r="N41" s="1" t="s">
        <v>11</v>
      </c>
    </row>
    <row r="42" spans="1:21" ht="15.75" customHeight="1" x14ac:dyDescent="0.25">
      <c r="A42" s="1">
        <v>25</v>
      </c>
      <c r="B42" s="1" t="s">
        <v>15</v>
      </c>
      <c r="C42" s="1" t="s">
        <v>13</v>
      </c>
      <c r="D42" s="1" t="s">
        <v>19</v>
      </c>
      <c r="E42" s="1" t="s">
        <v>16</v>
      </c>
      <c r="F42" s="1">
        <v>3</v>
      </c>
      <c r="G42" s="1">
        <v>2</v>
      </c>
      <c r="H42" s="1">
        <v>3</v>
      </c>
      <c r="I42" s="1">
        <v>3</v>
      </c>
      <c r="J42" s="1">
        <v>4</v>
      </c>
      <c r="K42" s="1">
        <v>4</v>
      </c>
      <c r="L42">
        <f t="shared" si="2"/>
        <v>19</v>
      </c>
      <c r="M42" t="str">
        <f t="shared" si="1"/>
        <v>SI</v>
      </c>
      <c r="N42" s="1" t="s">
        <v>11</v>
      </c>
    </row>
    <row r="43" spans="1:21" ht="15.75" customHeight="1" x14ac:dyDescent="0.25">
      <c r="A43" s="1">
        <v>32</v>
      </c>
      <c r="B43" s="1" t="s">
        <v>15</v>
      </c>
      <c r="C43" s="1" t="s">
        <v>13</v>
      </c>
      <c r="D43" s="1" t="s">
        <v>19</v>
      </c>
      <c r="E43" s="1" t="s">
        <v>17</v>
      </c>
      <c r="F43" s="1">
        <v>3</v>
      </c>
      <c r="G43" s="1">
        <v>2</v>
      </c>
      <c r="H43" s="1">
        <v>3</v>
      </c>
      <c r="I43" s="1">
        <v>4</v>
      </c>
      <c r="J43" s="1">
        <v>3</v>
      </c>
      <c r="K43" s="1">
        <v>3</v>
      </c>
      <c r="L43">
        <f t="shared" si="2"/>
        <v>18</v>
      </c>
      <c r="M43" t="str">
        <f t="shared" si="1"/>
        <v>SI</v>
      </c>
      <c r="N43" s="1" t="s">
        <v>11</v>
      </c>
    </row>
    <row r="44" spans="1:21" ht="15.75" customHeight="1" x14ac:dyDescent="0.25">
      <c r="A44" s="1">
        <v>25</v>
      </c>
      <c r="B44" s="1" t="s">
        <v>15</v>
      </c>
      <c r="C44" s="1" t="s">
        <v>13</v>
      </c>
      <c r="D44" s="1" t="s">
        <v>19</v>
      </c>
      <c r="E44" s="1" t="s">
        <v>14</v>
      </c>
      <c r="F44" s="1">
        <v>2</v>
      </c>
      <c r="G44" s="1">
        <v>1</v>
      </c>
      <c r="H44" s="1">
        <v>3</v>
      </c>
      <c r="I44" s="1">
        <v>2</v>
      </c>
      <c r="J44" s="1">
        <v>3</v>
      </c>
      <c r="K44" s="1">
        <v>2</v>
      </c>
      <c r="L44">
        <f t="shared" si="2"/>
        <v>13</v>
      </c>
      <c r="M44" t="str">
        <f t="shared" si="1"/>
        <v>NO</v>
      </c>
      <c r="N44" s="1" t="s">
        <v>11</v>
      </c>
    </row>
    <row r="45" spans="1:21" ht="15.75" customHeight="1" x14ac:dyDescent="0.25">
      <c r="A45" s="1">
        <v>26</v>
      </c>
      <c r="B45" s="1" t="s">
        <v>12</v>
      </c>
      <c r="C45" s="1" t="s">
        <v>13</v>
      </c>
      <c r="D45" s="1" t="s">
        <v>19</v>
      </c>
      <c r="E45" s="1" t="s">
        <v>14</v>
      </c>
      <c r="F45" s="1">
        <v>3</v>
      </c>
      <c r="G45" s="1">
        <v>1</v>
      </c>
      <c r="H45" s="1">
        <v>3</v>
      </c>
      <c r="I45" s="1">
        <v>4</v>
      </c>
      <c r="J45" s="1">
        <v>4</v>
      </c>
      <c r="K45" s="1">
        <v>1</v>
      </c>
      <c r="L45">
        <f t="shared" si="2"/>
        <v>16</v>
      </c>
      <c r="M45" t="str">
        <f t="shared" si="1"/>
        <v>SI</v>
      </c>
      <c r="N45" s="1" t="s">
        <v>11</v>
      </c>
    </row>
    <row r="46" spans="1:21" ht="15.75" customHeight="1" x14ac:dyDescent="0.25">
      <c r="A46" s="1">
        <v>26</v>
      </c>
      <c r="B46" s="1" t="s">
        <v>12</v>
      </c>
      <c r="C46" s="1" t="s">
        <v>13</v>
      </c>
      <c r="D46" s="1" t="s">
        <v>19</v>
      </c>
      <c r="E46" s="1" t="s">
        <v>14</v>
      </c>
      <c r="F46" s="1">
        <v>4</v>
      </c>
      <c r="G46" s="1">
        <v>2</v>
      </c>
      <c r="H46" s="1">
        <v>1</v>
      </c>
      <c r="I46" s="1">
        <v>1</v>
      </c>
      <c r="J46" s="1">
        <v>3</v>
      </c>
      <c r="K46" s="1">
        <v>2</v>
      </c>
      <c r="L46">
        <f t="shared" si="2"/>
        <v>13</v>
      </c>
      <c r="M46" t="str">
        <f t="shared" si="1"/>
        <v>NO</v>
      </c>
      <c r="N46" s="1"/>
      <c r="O46" s="1"/>
      <c r="P46" s="1"/>
      <c r="Q46" s="1"/>
      <c r="R46" s="1"/>
      <c r="S46" s="1"/>
      <c r="T46" s="1"/>
      <c r="U46" s="1"/>
    </row>
    <row r="47" spans="1:21" ht="15.75" customHeight="1" x14ac:dyDescent="0.25">
      <c r="A47" s="1">
        <v>32</v>
      </c>
      <c r="B47" s="1" t="s">
        <v>15</v>
      </c>
      <c r="C47" s="1" t="s">
        <v>18</v>
      </c>
      <c r="D47" s="1" t="s">
        <v>19</v>
      </c>
      <c r="E47" s="1" t="s">
        <v>17</v>
      </c>
      <c r="F47" s="1">
        <v>1</v>
      </c>
      <c r="G47" s="1">
        <v>0</v>
      </c>
      <c r="H47" s="1">
        <v>2</v>
      </c>
      <c r="I47" s="1">
        <v>2</v>
      </c>
      <c r="J47" s="1">
        <v>2</v>
      </c>
      <c r="K47" s="1">
        <v>1</v>
      </c>
      <c r="L47">
        <f t="shared" si="2"/>
        <v>8</v>
      </c>
      <c r="M47" t="str">
        <f t="shared" si="1"/>
        <v>NO</v>
      </c>
      <c r="N47" s="1" t="s">
        <v>11</v>
      </c>
    </row>
    <row r="48" spans="1:21" ht="15.75" customHeight="1" x14ac:dyDescent="0.25">
      <c r="A48" s="1">
        <v>28</v>
      </c>
      <c r="B48" s="1" t="s">
        <v>15</v>
      </c>
      <c r="C48" s="1" t="s">
        <v>13</v>
      </c>
      <c r="D48" s="1" t="s">
        <v>19</v>
      </c>
      <c r="E48" s="1" t="s">
        <v>17</v>
      </c>
      <c r="F48" s="1">
        <v>3</v>
      </c>
      <c r="G48" s="1">
        <v>1</v>
      </c>
      <c r="H48" s="1">
        <v>2</v>
      </c>
      <c r="I48" s="1">
        <v>3</v>
      </c>
      <c r="J48" s="1">
        <v>4</v>
      </c>
      <c r="K48" s="1">
        <v>4</v>
      </c>
      <c r="L48">
        <f t="shared" si="2"/>
        <v>17</v>
      </c>
      <c r="M48" t="str">
        <f t="shared" si="1"/>
        <v>SI</v>
      </c>
      <c r="N48" s="1" t="s">
        <v>11</v>
      </c>
    </row>
    <row r="49" spans="1:14" ht="15.75" customHeight="1" x14ac:dyDescent="0.25">
      <c r="A49" s="1">
        <v>27</v>
      </c>
      <c r="B49" s="1" t="s">
        <v>15</v>
      </c>
      <c r="C49" s="1" t="s">
        <v>13</v>
      </c>
      <c r="D49" s="1" t="s">
        <v>19</v>
      </c>
      <c r="E49" s="1" t="s">
        <v>16</v>
      </c>
      <c r="F49" s="1">
        <v>4</v>
      </c>
      <c r="G49" s="1">
        <v>1</v>
      </c>
      <c r="H49" s="1">
        <v>0</v>
      </c>
      <c r="I49" s="1">
        <v>2</v>
      </c>
      <c r="J49" s="1">
        <v>4</v>
      </c>
      <c r="K49" s="1">
        <v>3</v>
      </c>
      <c r="L49">
        <f t="shared" si="2"/>
        <v>14</v>
      </c>
      <c r="M49" t="str">
        <f t="shared" si="1"/>
        <v>SI</v>
      </c>
      <c r="N49" s="1" t="s">
        <v>11</v>
      </c>
    </row>
    <row r="50" spans="1:14" ht="15.75" customHeight="1" x14ac:dyDescent="0.25">
      <c r="A50" s="1">
        <v>26</v>
      </c>
      <c r="B50" s="1" t="s">
        <v>12</v>
      </c>
      <c r="C50" s="1" t="s">
        <v>13</v>
      </c>
      <c r="D50" s="1" t="s">
        <v>19</v>
      </c>
      <c r="E50" s="1" t="s">
        <v>14</v>
      </c>
      <c r="F50" s="1">
        <v>3</v>
      </c>
      <c r="G50" s="1">
        <v>2</v>
      </c>
      <c r="H50" s="1">
        <v>3</v>
      </c>
      <c r="I50" s="1">
        <v>2</v>
      </c>
      <c r="J50" s="1">
        <v>3</v>
      </c>
      <c r="K50" s="1">
        <v>2</v>
      </c>
      <c r="L50">
        <f t="shared" si="2"/>
        <v>15</v>
      </c>
      <c r="M50" t="str">
        <f t="shared" si="1"/>
        <v>SI</v>
      </c>
      <c r="N50" s="1" t="s">
        <v>11</v>
      </c>
    </row>
    <row r="51" spans="1:14" ht="15.75" customHeight="1" x14ac:dyDescent="0.25">
      <c r="A51" s="1">
        <v>27</v>
      </c>
      <c r="B51" s="1" t="s">
        <v>15</v>
      </c>
      <c r="C51" s="1" t="s">
        <v>13</v>
      </c>
      <c r="D51" s="1" t="s">
        <v>19</v>
      </c>
      <c r="E51" s="1" t="s">
        <v>17</v>
      </c>
      <c r="F51" s="1">
        <v>2</v>
      </c>
      <c r="G51" s="1">
        <v>2</v>
      </c>
      <c r="H51" s="1">
        <v>1</v>
      </c>
      <c r="I51" s="1">
        <v>1</v>
      </c>
      <c r="J51" s="1">
        <v>3</v>
      </c>
      <c r="K51" s="1">
        <v>1</v>
      </c>
      <c r="L51">
        <f t="shared" si="2"/>
        <v>10</v>
      </c>
      <c r="M51" t="str">
        <f t="shared" si="1"/>
        <v>NO</v>
      </c>
      <c r="N51" s="1" t="s">
        <v>11</v>
      </c>
    </row>
    <row r="52" spans="1:14" ht="15.75" customHeight="1" x14ac:dyDescent="0.25">
      <c r="A52" s="1">
        <v>25</v>
      </c>
      <c r="B52" s="1" t="s">
        <v>15</v>
      </c>
      <c r="C52" s="1" t="s">
        <v>13</v>
      </c>
      <c r="D52" s="1" t="s">
        <v>19</v>
      </c>
      <c r="E52" s="1" t="s">
        <v>16</v>
      </c>
      <c r="F52" s="1">
        <v>1</v>
      </c>
      <c r="G52" s="1">
        <v>1</v>
      </c>
      <c r="H52" s="1">
        <v>1</v>
      </c>
      <c r="I52" s="1">
        <v>3</v>
      </c>
      <c r="J52" s="1">
        <v>1</v>
      </c>
      <c r="K52" s="1">
        <v>1</v>
      </c>
      <c r="L52">
        <f t="shared" si="2"/>
        <v>8</v>
      </c>
      <c r="M52" t="str">
        <f t="shared" si="1"/>
        <v>NO</v>
      </c>
      <c r="N52" s="1" t="s">
        <v>11</v>
      </c>
    </row>
    <row r="53" spans="1:14" ht="15.75" customHeight="1" x14ac:dyDescent="0.25">
      <c r="A53" s="1">
        <v>26</v>
      </c>
      <c r="B53" s="1" t="s">
        <v>15</v>
      </c>
      <c r="C53" s="1" t="s">
        <v>13</v>
      </c>
      <c r="D53" s="1" t="s">
        <v>19</v>
      </c>
      <c r="E53" s="1" t="s">
        <v>14</v>
      </c>
      <c r="F53" s="1">
        <v>3</v>
      </c>
      <c r="G53" s="1">
        <v>3</v>
      </c>
      <c r="H53" s="1">
        <v>4</v>
      </c>
      <c r="I53" s="1">
        <v>3</v>
      </c>
      <c r="J53" s="1">
        <v>2</v>
      </c>
      <c r="K53" s="1">
        <v>1</v>
      </c>
      <c r="L53">
        <f t="shared" si="2"/>
        <v>16</v>
      </c>
      <c r="M53" t="str">
        <f t="shared" si="1"/>
        <v>SI</v>
      </c>
      <c r="N53" s="1" t="s">
        <v>11</v>
      </c>
    </row>
    <row r="54" spans="1:14" ht="15.75" customHeight="1" x14ac:dyDescent="0.25">
      <c r="A54" s="1">
        <v>27</v>
      </c>
      <c r="B54" s="1" t="s">
        <v>15</v>
      </c>
      <c r="C54" s="1" t="s">
        <v>13</v>
      </c>
      <c r="D54" s="1" t="s">
        <v>19</v>
      </c>
      <c r="E54" s="1" t="s">
        <v>17</v>
      </c>
      <c r="F54" s="1">
        <v>3</v>
      </c>
      <c r="G54" s="1">
        <v>2</v>
      </c>
      <c r="H54" s="1">
        <v>4</v>
      </c>
      <c r="I54" s="1">
        <v>3</v>
      </c>
      <c r="J54" s="1">
        <v>3</v>
      </c>
      <c r="K54" s="1">
        <v>3</v>
      </c>
      <c r="L54">
        <f t="shared" si="2"/>
        <v>18</v>
      </c>
      <c r="M54" t="str">
        <f t="shared" si="1"/>
        <v>SI</v>
      </c>
      <c r="N54" s="1" t="s">
        <v>11</v>
      </c>
    </row>
    <row r="55" spans="1:14" ht="15.75" customHeight="1" x14ac:dyDescent="0.25">
      <c r="A55" s="1">
        <v>28</v>
      </c>
      <c r="B55" s="1" t="s">
        <v>12</v>
      </c>
      <c r="C55" s="1" t="s">
        <v>13</v>
      </c>
      <c r="D55" s="1" t="s">
        <v>19</v>
      </c>
      <c r="E55" s="1" t="s">
        <v>17</v>
      </c>
      <c r="F55" s="1">
        <v>3</v>
      </c>
      <c r="G55" s="1">
        <v>1</v>
      </c>
      <c r="H55" s="1">
        <v>2</v>
      </c>
      <c r="I55" s="1">
        <v>4</v>
      </c>
      <c r="J55" s="1">
        <v>4</v>
      </c>
      <c r="K55" s="1">
        <v>2</v>
      </c>
      <c r="L55">
        <f t="shared" si="2"/>
        <v>16</v>
      </c>
      <c r="M55" t="str">
        <f t="shared" si="1"/>
        <v>SI</v>
      </c>
      <c r="N55" s="1" t="s">
        <v>11</v>
      </c>
    </row>
    <row r="56" spans="1:14" ht="15.75" customHeight="1" x14ac:dyDescent="0.25">
      <c r="A56" s="1">
        <v>26</v>
      </c>
      <c r="B56" s="1" t="s">
        <v>15</v>
      </c>
      <c r="C56" s="1" t="s">
        <v>13</v>
      </c>
      <c r="D56" s="1" t="s">
        <v>19</v>
      </c>
      <c r="E56" s="1" t="s">
        <v>16</v>
      </c>
      <c r="F56" s="1">
        <v>2</v>
      </c>
      <c r="G56" s="1">
        <v>2</v>
      </c>
      <c r="H56" s="1">
        <v>3</v>
      </c>
      <c r="I56" s="1">
        <v>4</v>
      </c>
      <c r="J56" s="1">
        <v>3</v>
      </c>
      <c r="K56" s="1">
        <v>1</v>
      </c>
      <c r="L56">
        <f t="shared" si="2"/>
        <v>15</v>
      </c>
      <c r="M56" t="str">
        <f t="shared" si="1"/>
        <v>SI</v>
      </c>
      <c r="N56" s="1" t="s">
        <v>11</v>
      </c>
    </row>
    <row r="57" spans="1:14" ht="15.75" customHeight="1" x14ac:dyDescent="0.25">
      <c r="A57" s="1">
        <v>27</v>
      </c>
      <c r="B57" s="1" t="s">
        <v>15</v>
      </c>
      <c r="C57" s="1" t="s">
        <v>13</v>
      </c>
      <c r="D57" s="1" t="s">
        <v>19</v>
      </c>
      <c r="E57" s="1" t="s">
        <v>17</v>
      </c>
      <c r="F57" s="1">
        <v>3</v>
      </c>
      <c r="G57" s="1">
        <v>0</v>
      </c>
      <c r="H57" s="1">
        <v>1</v>
      </c>
      <c r="I57" s="1">
        <v>0</v>
      </c>
      <c r="J57" s="1">
        <v>3</v>
      </c>
      <c r="K57" s="1">
        <v>1</v>
      </c>
      <c r="L57">
        <f t="shared" si="2"/>
        <v>8</v>
      </c>
      <c r="M57" t="str">
        <f t="shared" si="1"/>
        <v>NO</v>
      </c>
      <c r="N57" s="1" t="s">
        <v>11</v>
      </c>
    </row>
    <row r="58" spans="1:14" ht="15.75" customHeight="1" x14ac:dyDescent="0.25">
      <c r="A58" s="1">
        <v>31</v>
      </c>
      <c r="B58" s="1" t="s">
        <v>15</v>
      </c>
      <c r="C58" s="1" t="s">
        <v>13</v>
      </c>
      <c r="D58" s="1" t="s">
        <v>19</v>
      </c>
      <c r="E58" s="1" t="s">
        <v>17</v>
      </c>
      <c r="F58" s="1">
        <v>2</v>
      </c>
      <c r="G58" s="1">
        <v>0</v>
      </c>
      <c r="H58" s="1">
        <v>1</v>
      </c>
      <c r="I58" s="1">
        <v>1</v>
      </c>
      <c r="J58" s="1">
        <v>4</v>
      </c>
      <c r="K58" s="1">
        <v>3</v>
      </c>
      <c r="L58">
        <f t="shared" si="2"/>
        <v>11</v>
      </c>
      <c r="M58" t="str">
        <f t="shared" si="1"/>
        <v>NO</v>
      </c>
      <c r="N58" s="1" t="s">
        <v>11</v>
      </c>
    </row>
    <row r="59" spans="1:14" ht="15.75" customHeight="1" x14ac:dyDescent="0.25">
      <c r="A59" s="1">
        <v>28</v>
      </c>
      <c r="B59" s="1" t="s">
        <v>15</v>
      </c>
      <c r="C59" s="1" t="s">
        <v>13</v>
      </c>
      <c r="D59" s="1" t="s">
        <v>19</v>
      </c>
      <c r="E59" s="1" t="s">
        <v>17</v>
      </c>
      <c r="F59" s="1">
        <v>3</v>
      </c>
      <c r="G59" s="1">
        <v>3</v>
      </c>
      <c r="H59" s="1">
        <v>1</v>
      </c>
      <c r="I59" s="1">
        <v>0</v>
      </c>
      <c r="J59" s="1">
        <v>4</v>
      </c>
      <c r="K59" s="1">
        <v>3</v>
      </c>
      <c r="L59">
        <f t="shared" si="2"/>
        <v>14</v>
      </c>
      <c r="M59" t="str">
        <f t="shared" si="1"/>
        <v>SI</v>
      </c>
      <c r="N59" s="1" t="s">
        <v>11</v>
      </c>
    </row>
    <row r="60" spans="1:14" ht="15.75" customHeight="1" x14ac:dyDescent="0.25">
      <c r="A60" s="1">
        <v>24</v>
      </c>
      <c r="B60" s="1" t="s">
        <v>15</v>
      </c>
      <c r="C60" s="1" t="s">
        <v>13</v>
      </c>
      <c r="D60" s="1" t="s">
        <v>19</v>
      </c>
      <c r="E60" s="1" t="s">
        <v>14</v>
      </c>
      <c r="F60" s="1">
        <v>2</v>
      </c>
      <c r="G60" s="1">
        <v>1</v>
      </c>
      <c r="H60" s="1">
        <v>1</v>
      </c>
      <c r="I60" s="1">
        <v>2</v>
      </c>
      <c r="J60" s="1">
        <v>2</v>
      </c>
      <c r="K60" s="1">
        <v>1</v>
      </c>
      <c r="L60">
        <f t="shared" si="2"/>
        <v>9</v>
      </c>
      <c r="M60" t="str">
        <f t="shared" si="1"/>
        <v>NO</v>
      </c>
      <c r="N60" s="1" t="s">
        <v>11</v>
      </c>
    </row>
    <row r="61" spans="1:14" ht="15.75" customHeight="1" x14ac:dyDescent="0.25">
      <c r="A61" s="1">
        <v>27</v>
      </c>
      <c r="B61" s="1" t="s">
        <v>15</v>
      </c>
      <c r="C61" s="1" t="s">
        <v>13</v>
      </c>
      <c r="D61" s="1" t="s">
        <v>19</v>
      </c>
      <c r="E61" s="1" t="s">
        <v>16</v>
      </c>
      <c r="F61" s="1">
        <v>1</v>
      </c>
      <c r="G61" s="1">
        <v>1</v>
      </c>
      <c r="H61" s="1">
        <v>4</v>
      </c>
      <c r="I61" s="1">
        <v>4</v>
      </c>
      <c r="J61" s="1">
        <v>4</v>
      </c>
      <c r="K61" s="1">
        <v>1</v>
      </c>
      <c r="L61">
        <f t="shared" si="2"/>
        <v>15</v>
      </c>
      <c r="M61" t="str">
        <f t="shared" si="1"/>
        <v>SI</v>
      </c>
      <c r="N61" s="1" t="s">
        <v>11</v>
      </c>
    </row>
    <row r="62" spans="1:14" ht="15.75" customHeight="1" x14ac:dyDescent="0.25">
      <c r="A62" s="1">
        <v>26</v>
      </c>
      <c r="B62" s="1" t="s">
        <v>15</v>
      </c>
      <c r="C62" s="1" t="s">
        <v>13</v>
      </c>
      <c r="D62" s="1" t="s">
        <v>19</v>
      </c>
      <c r="E62" s="1" t="s">
        <v>16</v>
      </c>
      <c r="F62" s="1">
        <v>3</v>
      </c>
      <c r="G62" s="1">
        <v>2</v>
      </c>
      <c r="H62" s="1">
        <v>2</v>
      </c>
      <c r="I62" s="1">
        <v>2</v>
      </c>
      <c r="J62" s="1">
        <v>4</v>
      </c>
      <c r="K62" s="1">
        <v>2</v>
      </c>
      <c r="L62">
        <f t="shared" si="2"/>
        <v>15</v>
      </c>
      <c r="M62" t="str">
        <f t="shared" si="1"/>
        <v>SI</v>
      </c>
      <c r="N62" s="1" t="s">
        <v>11</v>
      </c>
    </row>
    <row r="63" spans="1:14" ht="15.75" customHeight="1" x14ac:dyDescent="0.25">
      <c r="A63" s="1">
        <v>26</v>
      </c>
      <c r="B63" s="1" t="s">
        <v>15</v>
      </c>
      <c r="C63" s="1" t="s">
        <v>13</v>
      </c>
      <c r="D63" s="1" t="s">
        <v>19</v>
      </c>
      <c r="E63" s="1" t="s">
        <v>16</v>
      </c>
      <c r="F63" s="1">
        <v>2</v>
      </c>
      <c r="G63" s="1">
        <v>0</v>
      </c>
      <c r="H63" s="1">
        <v>1</v>
      </c>
      <c r="I63" s="1">
        <v>1</v>
      </c>
      <c r="J63" s="1">
        <v>1</v>
      </c>
      <c r="K63" s="1">
        <v>1</v>
      </c>
      <c r="L63">
        <f t="shared" si="2"/>
        <v>6</v>
      </c>
      <c r="M63" t="str">
        <f t="shared" si="1"/>
        <v>NO</v>
      </c>
      <c r="N63" s="1" t="s">
        <v>11</v>
      </c>
    </row>
    <row r="64" spans="1:14" ht="15.75" customHeight="1" x14ac:dyDescent="0.25">
      <c r="A64" s="1">
        <v>28</v>
      </c>
      <c r="B64" s="1" t="s">
        <v>15</v>
      </c>
      <c r="C64" s="1" t="s">
        <v>13</v>
      </c>
      <c r="D64" s="1" t="s">
        <v>19</v>
      </c>
      <c r="E64" s="1" t="s">
        <v>16</v>
      </c>
      <c r="F64" s="1">
        <v>4</v>
      </c>
      <c r="G64" s="1">
        <v>4</v>
      </c>
      <c r="H64" s="1">
        <v>4</v>
      </c>
      <c r="I64" s="1">
        <v>3</v>
      </c>
      <c r="J64" s="1">
        <v>4</v>
      </c>
      <c r="K64" s="1">
        <v>4</v>
      </c>
      <c r="L64">
        <f t="shared" si="2"/>
        <v>23</v>
      </c>
      <c r="M64" t="str">
        <f t="shared" si="1"/>
        <v>SI</v>
      </c>
      <c r="N64" s="1" t="s">
        <v>11</v>
      </c>
    </row>
    <row r="65" spans="1:14" ht="15.75" customHeight="1" x14ac:dyDescent="0.25">
      <c r="A65" s="1">
        <v>25</v>
      </c>
      <c r="B65" s="1" t="s">
        <v>12</v>
      </c>
      <c r="C65" s="1" t="s">
        <v>13</v>
      </c>
      <c r="D65" s="1" t="s">
        <v>19</v>
      </c>
      <c r="E65" s="1" t="s">
        <v>16</v>
      </c>
      <c r="F65" s="1">
        <v>2</v>
      </c>
      <c r="G65" s="1">
        <v>1</v>
      </c>
      <c r="H65" s="1">
        <v>3</v>
      </c>
      <c r="I65" s="1">
        <v>3</v>
      </c>
      <c r="J65" s="1">
        <v>3</v>
      </c>
      <c r="K65" s="1">
        <v>1</v>
      </c>
      <c r="L65">
        <f t="shared" si="2"/>
        <v>13</v>
      </c>
      <c r="M65" t="str">
        <f t="shared" si="1"/>
        <v>NO</v>
      </c>
      <c r="N65" s="1" t="s">
        <v>11</v>
      </c>
    </row>
    <row r="66" spans="1:14" ht="15.75" customHeight="1" x14ac:dyDescent="0.25">
      <c r="A66" s="1">
        <v>25</v>
      </c>
      <c r="B66" s="1" t="s">
        <v>12</v>
      </c>
      <c r="C66" s="1" t="s">
        <v>13</v>
      </c>
      <c r="D66" s="1" t="s">
        <v>19</v>
      </c>
      <c r="E66" s="1" t="s">
        <v>16</v>
      </c>
      <c r="F66" s="1">
        <v>0</v>
      </c>
      <c r="G66" s="1">
        <v>0</v>
      </c>
      <c r="H66" s="1">
        <v>4</v>
      </c>
      <c r="I66" s="1">
        <v>4</v>
      </c>
      <c r="J66" s="1">
        <v>3</v>
      </c>
      <c r="K66" s="1">
        <v>2</v>
      </c>
      <c r="L66">
        <f t="shared" ref="L66:L88" si="3">SUM(F66:K66)</f>
        <v>13</v>
      </c>
      <c r="M66" t="str">
        <f t="shared" si="1"/>
        <v>NO</v>
      </c>
      <c r="N66" s="1" t="s">
        <v>11</v>
      </c>
    </row>
    <row r="67" spans="1:14" ht="15.75" customHeight="1" x14ac:dyDescent="0.25">
      <c r="A67" s="1">
        <v>26</v>
      </c>
      <c r="B67" s="1" t="s">
        <v>15</v>
      </c>
      <c r="C67" s="1" t="s">
        <v>13</v>
      </c>
      <c r="D67" s="1" t="s">
        <v>19</v>
      </c>
      <c r="E67" s="1" t="s">
        <v>14</v>
      </c>
      <c r="F67" s="1">
        <v>2</v>
      </c>
      <c r="G67" s="1">
        <v>1</v>
      </c>
      <c r="H67" s="1">
        <v>3</v>
      </c>
      <c r="I67" s="1">
        <v>1</v>
      </c>
      <c r="J67" s="1">
        <v>3</v>
      </c>
      <c r="K67" s="1">
        <v>0</v>
      </c>
      <c r="L67">
        <f t="shared" si="3"/>
        <v>10</v>
      </c>
      <c r="M67" t="str">
        <f t="shared" ref="M67:M88" si="4">IF(L67&gt;13,"SI","NO")</f>
        <v>NO</v>
      </c>
      <c r="N67" s="1" t="s">
        <v>11</v>
      </c>
    </row>
    <row r="68" spans="1:14" ht="15.75" customHeight="1" x14ac:dyDescent="0.25">
      <c r="A68" s="1">
        <v>28</v>
      </c>
      <c r="B68" s="1" t="s">
        <v>15</v>
      </c>
      <c r="C68" s="1" t="s">
        <v>13</v>
      </c>
      <c r="D68" s="1" t="s">
        <v>19</v>
      </c>
      <c r="E68" s="1" t="s">
        <v>16</v>
      </c>
      <c r="F68" s="1">
        <v>2</v>
      </c>
      <c r="G68" s="1">
        <v>1</v>
      </c>
      <c r="H68" s="1">
        <v>1</v>
      </c>
      <c r="I68" s="1">
        <v>2</v>
      </c>
      <c r="J68" s="1">
        <v>3</v>
      </c>
      <c r="K68" s="1">
        <v>2</v>
      </c>
      <c r="L68">
        <f t="shared" si="3"/>
        <v>11</v>
      </c>
      <c r="M68" t="str">
        <f t="shared" si="4"/>
        <v>NO</v>
      </c>
      <c r="N68" s="1" t="s">
        <v>11</v>
      </c>
    </row>
    <row r="69" spans="1:14" ht="15.75" customHeight="1" x14ac:dyDescent="0.25">
      <c r="A69" s="1">
        <v>28</v>
      </c>
      <c r="B69" s="1" t="s">
        <v>15</v>
      </c>
      <c r="C69" s="1" t="s">
        <v>13</v>
      </c>
      <c r="D69" s="1" t="s">
        <v>19</v>
      </c>
      <c r="E69" s="1" t="s">
        <v>16</v>
      </c>
      <c r="F69" s="1">
        <v>4</v>
      </c>
      <c r="G69" s="1">
        <v>4</v>
      </c>
      <c r="H69" s="1">
        <v>4</v>
      </c>
      <c r="I69" s="1">
        <v>3</v>
      </c>
      <c r="J69" s="1">
        <v>4</v>
      </c>
      <c r="K69" s="1">
        <v>2</v>
      </c>
      <c r="L69">
        <f t="shared" si="3"/>
        <v>21</v>
      </c>
      <c r="M69" t="str">
        <f t="shared" si="4"/>
        <v>SI</v>
      </c>
      <c r="N69" s="1" t="s">
        <v>11</v>
      </c>
    </row>
    <row r="70" spans="1:14" ht="15.75" customHeight="1" x14ac:dyDescent="0.25">
      <c r="A70" s="1">
        <v>31</v>
      </c>
      <c r="B70" s="1" t="s">
        <v>12</v>
      </c>
      <c r="C70" s="1" t="s">
        <v>13</v>
      </c>
      <c r="D70" s="1" t="s">
        <v>19</v>
      </c>
      <c r="E70" s="1" t="s">
        <v>16</v>
      </c>
      <c r="F70" s="1">
        <v>2</v>
      </c>
      <c r="G70" s="1">
        <v>1</v>
      </c>
      <c r="H70" s="1">
        <v>0</v>
      </c>
      <c r="I70" s="1">
        <v>1</v>
      </c>
      <c r="J70" s="1">
        <v>2</v>
      </c>
      <c r="K70" s="1">
        <v>1</v>
      </c>
      <c r="L70">
        <f t="shared" si="3"/>
        <v>7</v>
      </c>
      <c r="M70" t="str">
        <f t="shared" si="4"/>
        <v>NO</v>
      </c>
      <c r="N70" s="1" t="s">
        <v>11</v>
      </c>
    </row>
    <row r="71" spans="1:14" ht="15.75" customHeight="1" x14ac:dyDescent="0.25">
      <c r="A71" s="1">
        <v>26</v>
      </c>
      <c r="B71" s="1" t="s">
        <v>12</v>
      </c>
      <c r="C71" s="1" t="s">
        <v>13</v>
      </c>
      <c r="D71" s="1" t="s">
        <v>19</v>
      </c>
      <c r="E71" s="1" t="s">
        <v>16</v>
      </c>
      <c r="F71" s="1">
        <v>1</v>
      </c>
      <c r="G71" s="1">
        <v>1</v>
      </c>
      <c r="H71" s="1">
        <v>1</v>
      </c>
      <c r="I71" s="1">
        <v>2</v>
      </c>
      <c r="J71" s="1">
        <v>2</v>
      </c>
      <c r="K71" s="1">
        <v>1</v>
      </c>
      <c r="L71">
        <f t="shared" si="3"/>
        <v>8</v>
      </c>
      <c r="M71" t="str">
        <f t="shared" si="4"/>
        <v>NO</v>
      </c>
      <c r="N71" s="1" t="s">
        <v>11</v>
      </c>
    </row>
    <row r="72" spans="1:14" ht="15.75" customHeight="1" x14ac:dyDescent="0.25">
      <c r="A72" s="1">
        <v>26</v>
      </c>
      <c r="B72" s="1" t="s">
        <v>15</v>
      </c>
      <c r="C72" s="1" t="s">
        <v>13</v>
      </c>
      <c r="D72" s="1" t="s">
        <v>19</v>
      </c>
      <c r="E72" s="1" t="s">
        <v>16</v>
      </c>
      <c r="F72" s="1">
        <v>4</v>
      </c>
      <c r="G72" s="1">
        <v>4</v>
      </c>
      <c r="H72" s="1">
        <v>4</v>
      </c>
      <c r="I72" s="1">
        <v>4</v>
      </c>
      <c r="J72" s="1">
        <v>4</v>
      </c>
      <c r="K72" s="1">
        <v>4</v>
      </c>
      <c r="L72">
        <f t="shared" si="3"/>
        <v>24</v>
      </c>
      <c r="M72" t="str">
        <f t="shared" si="4"/>
        <v>SI</v>
      </c>
      <c r="N72" s="1" t="s">
        <v>11</v>
      </c>
    </row>
    <row r="73" spans="1:14" ht="15.75" customHeight="1" x14ac:dyDescent="0.25">
      <c r="A73" s="1">
        <v>26</v>
      </c>
      <c r="B73" s="1" t="s">
        <v>15</v>
      </c>
      <c r="C73" s="1" t="s">
        <v>13</v>
      </c>
      <c r="D73" s="1" t="s">
        <v>19</v>
      </c>
      <c r="E73" s="1" t="s">
        <v>16</v>
      </c>
      <c r="F73" s="1">
        <v>2</v>
      </c>
      <c r="G73" s="1">
        <v>3</v>
      </c>
      <c r="H73" s="1">
        <v>4</v>
      </c>
      <c r="I73" s="1">
        <v>4</v>
      </c>
      <c r="J73" s="1">
        <v>3</v>
      </c>
      <c r="K73" s="1">
        <v>0</v>
      </c>
      <c r="L73">
        <f t="shared" si="3"/>
        <v>16</v>
      </c>
      <c r="M73" t="str">
        <f t="shared" si="4"/>
        <v>SI</v>
      </c>
      <c r="N73" s="1" t="s">
        <v>11</v>
      </c>
    </row>
    <row r="74" spans="1:14" ht="15.75" customHeight="1" x14ac:dyDescent="0.25">
      <c r="A74" s="1">
        <v>26</v>
      </c>
      <c r="B74" s="1" t="s">
        <v>12</v>
      </c>
      <c r="C74" s="1" t="s">
        <v>13</v>
      </c>
      <c r="D74" s="1" t="s">
        <v>19</v>
      </c>
      <c r="E74" s="1" t="s">
        <v>14</v>
      </c>
      <c r="F74" s="1">
        <v>2</v>
      </c>
      <c r="G74" s="1">
        <v>1</v>
      </c>
      <c r="H74" s="1">
        <v>3</v>
      </c>
      <c r="I74" s="1">
        <v>2</v>
      </c>
      <c r="J74" s="1">
        <v>4</v>
      </c>
      <c r="K74" s="1">
        <v>4</v>
      </c>
      <c r="L74">
        <f t="shared" si="3"/>
        <v>16</v>
      </c>
      <c r="M74" t="str">
        <f t="shared" si="4"/>
        <v>SI</v>
      </c>
      <c r="N74" s="1" t="s">
        <v>11</v>
      </c>
    </row>
    <row r="75" spans="1:14" ht="15.75" customHeight="1" x14ac:dyDescent="0.25">
      <c r="A75" s="1">
        <v>27</v>
      </c>
      <c r="B75" s="1" t="s">
        <v>12</v>
      </c>
      <c r="C75" s="1" t="s">
        <v>13</v>
      </c>
      <c r="D75" s="1" t="s">
        <v>19</v>
      </c>
      <c r="E75" s="1" t="s">
        <v>16</v>
      </c>
      <c r="F75" s="1">
        <v>1</v>
      </c>
      <c r="G75" s="1">
        <v>0</v>
      </c>
      <c r="H75" s="1">
        <v>1</v>
      </c>
      <c r="I75" s="1">
        <v>1</v>
      </c>
      <c r="J75" s="1">
        <v>3</v>
      </c>
      <c r="K75" s="1">
        <v>0</v>
      </c>
      <c r="L75">
        <f t="shared" si="3"/>
        <v>6</v>
      </c>
      <c r="M75" t="str">
        <f t="shared" si="4"/>
        <v>NO</v>
      </c>
      <c r="N75" s="1" t="s">
        <v>11</v>
      </c>
    </row>
    <row r="76" spans="1:14" ht="15.75" customHeight="1" x14ac:dyDescent="0.25">
      <c r="A76" s="1">
        <v>26</v>
      </c>
      <c r="B76" s="1" t="s">
        <v>12</v>
      </c>
      <c r="C76" s="1" t="s">
        <v>13</v>
      </c>
      <c r="D76" s="1" t="s">
        <v>19</v>
      </c>
      <c r="E76" s="1" t="s">
        <v>14</v>
      </c>
      <c r="F76" s="1">
        <v>1</v>
      </c>
      <c r="G76" s="1">
        <v>2</v>
      </c>
      <c r="H76" s="1">
        <v>2</v>
      </c>
      <c r="I76" s="1">
        <v>2</v>
      </c>
      <c r="J76" s="1">
        <v>1</v>
      </c>
      <c r="K76" s="1">
        <v>1</v>
      </c>
      <c r="L76">
        <f t="shared" si="3"/>
        <v>9</v>
      </c>
      <c r="M76" t="str">
        <f t="shared" si="4"/>
        <v>NO</v>
      </c>
      <c r="N76" s="1" t="s">
        <v>11</v>
      </c>
    </row>
    <row r="77" spans="1:14" ht="15.75" customHeight="1" x14ac:dyDescent="0.25">
      <c r="A77" s="1">
        <v>27</v>
      </c>
      <c r="B77" s="1" t="s">
        <v>15</v>
      </c>
      <c r="C77" s="1" t="s">
        <v>13</v>
      </c>
      <c r="D77" s="1" t="s">
        <v>19</v>
      </c>
      <c r="E77" s="1" t="s">
        <v>17</v>
      </c>
      <c r="F77" s="1">
        <v>2</v>
      </c>
      <c r="G77" s="1">
        <v>1</v>
      </c>
      <c r="H77" s="1">
        <v>1</v>
      </c>
      <c r="I77" s="1">
        <v>1</v>
      </c>
      <c r="J77" s="1">
        <v>2</v>
      </c>
      <c r="K77" s="1">
        <v>1</v>
      </c>
      <c r="L77">
        <f t="shared" si="3"/>
        <v>8</v>
      </c>
      <c r="M77" t="str">
        <f t="shared" si="4"/>
        <v>NO</v>
      </c>
      <c r="N77" s="1" t="s">
        <v>11</v>
      </c>
    </row>
    <row r="78" spans="1:14" ht="15.75" customHeight="1" x14ac:dyDescent="0.25">
      <c r="A78" s="1">
        <v>29</v>
      </c>
      <c r="B78" s="1" t="s">
        <v>12</v>
      </c>
      <c r="C78" s="1" t="s">
        <v>13</v>
      </c>
      <c r="D78" s="1" t="s">
        <v>19</v>
      </c>
      <c r="E78" s="1" t="s">
        <v>17</v>
      </c>
      <c r="F78" s="1">
        <v>2</v>
      </c>
      <c r="G78" s="1">
        <v>0</v>
      </c>
      <c r="H78" s="1">
        <v>4</v>
      </c>
      <c r="I78" s="1">
        <v>1</v>
      </c>
      <c r="J78" s="1">
        <v>4</v>
      </c>
      <c r="K78" s="1">
        <v>2</v>
      </c>
      <c r="L78">
        <f t="shared" si="3"/>
        <v>13</v>
      </c>
      <c r="M78" t="str">
        <f t="shared" si="4"/>
        <v>NO</v>
      </c>
      <c r="N78" s="1" t="s">
        <v>11</v>
      </c>
    </row>
    <row r="79" spans="1:14" ht="15.75" customHeight="1" x14ac:dyDescent="0.25">
      <c r="A79" s="1">
        <v>34</v>
      </c>
      <c r="B79" s="1" t="s">
        <v>12</v>
      </c>
      <c r="C79" s="1" t="s">
        <v>13</v>
      </c>
      <c r="D79" s="1" t="s">
        <v>19</v>
      </c>
      <c r="E79" s="1" t="s">
        <v>14</v>
      </c>
      <c r="F79" s="1">
        <v>3</v>
      </c>
      <c r="G79" s="1">
        <v>1</v>
      </c>
      <c r="H79" s="1">
        <v>1</v>
      </c>
      <c r="I79" s="1">
        <v>1</v>
      </c>
      <c r="J79" s="1">
        <v>3</v>
      </c>
      <c r="K79" s="1">
        <v>2</v>
      </c>
      <c r="L79">
        <f t="shared" si="3"/>
        <v>11</v>
      </c>
      <c r="M79" t="str">
        <f t="shared" si="4"/>
        <v>NO</v>
      </c>
      <c r="N79" s="1" t="s">
        <v>11</v>
      </c>
    </row>
    <row r="80" spans="1:14" ht="15.75" customHeight="1" x14ac:dyDescent="0.25">
      <c r="A80" s="1">
        <v>27</v>
      </c>
      <c r="B80" s="1" t="s">
        <v>15</v>
      </c>
      <c r="C80" s="1" t="s">
        <v>18</v>
      </c>
      <c r="D80" s="1" t="s">
        <v>19</v>
      </c>
      <c r="E80" s="1" t="s">
        <v>17</v>
      </c>
      <c r="F80" s="1">
        <v>3</v>
      </c>
      <c r="G80" s="1">
        <v>0</v>
      </c>
      <c r="H80" s="1">
        <v>2</v>
      </c>
      <c r="I80" s="1">
        <v>4</v>
      </c>
      <c r="J80" s="1">
        <v>2</v>
      </c>
      <c r="K80" s="1">
        <v>2</v>
      </c>
      <c r="L80">
        <f t="shared" si="3"/>
        <v>13</v>
      </c>
      <c r="M80" t="str">
        <f t="shared" si="4"/>
        <v>NO</v>
      </c>
      <c r="N80" s="1" t="s">
        <v>11</v>
      </c>
    </row>
    <row r="81" spans="1:21" ht="15.75" customHeight="1" x14ac:dyDescent="0.25">
      <c r="A81" s="1">
        <v>28</v>
      </c>
      <c r="B81" s="1" t="s">
        <v>15</v>
      </c>
      <c r="C81" s="1" t="s">
        <v>13</v>
      </c>
      <c r="D81" s="1" t="s">
        <v>19</v>
      </c>
      <c r="E81" s="1" t="s">
        <v>16</v>
      </c>
      <c r="F81" s="1">
        <v>3</v>
      </c>
      <c r="G81" s="1">
        <v>2</v>
      </c>
      <c r="H81" s="1">
        <v>1</v>
      </c>
      <c r="I81" s="1">
        <v>2</v>
      </c>
      <c r="J81" s="1">
        <v>4</v>
      </c>
      <c r="K81" s="1">
        <v>3</v>
      </c>
      <c r="L81">
        <f t="shared" si="3"/>
        <v>15</v>
      </c>
      <c r="M81" t="str">
        <f t="shared" si="4"/>
        <v>SI</v>
      </c>
      <c r="N81" s="1" t="s">
        <v>11</v>
      </c>
    </row>
    <row r="82" spans="1:21" ht="15.75" customHeight="1" x14ac:dyDescent="0.25">
      <c r="A82" s="1">
        <v>27</v>
      </c>
      <c r="B82" s="1" t="s">
        <v>15</v>
      </c>
      <c r="C82" s="1" t="s">
        <v>13</v>
      </c>
      <c r="D82" s="1" t="s">
        <v>19</v>
      </c>
      <c r="E82" s="1" t="s">
        <v>17</v>
      </c>
      <c r="F82" s="1">
        <v>3</v>
      </c>
      <c r="G82" s="1">
        <v>1</v>
      </c>
      <c r="H82" s="1">
        <v>1</v>
      </c>
      <c r="I82" s="1">
        <v>3</v>
      </c>
      <c r="J82" s="1">
        <v>2</v>
      </c>
      <c r="K82" s="1">
        <v>2</v>
      </c>
      <c r="L82">
        <f t="shared" si="3"/>
        <v>12</v>
      </c>
      <c r="M82" t="str">
        <f t="shared" si="4"/>
        <v>NO</v>
      </c>
      <c r="N82" s="1" t="s">
        <v>11</v>
      </c>
    </row>
    <row r="83" spans="1:21" ht="15.75" customHeight="1" x14ac:dyDescent="0.25">
      <c r="A83" s="1">
        <v>26</v>
      </c>
      <c r="B83" s="1" t="s">
        <v>12</v>
      </c>
      <c r="C83" s="1" t="s">
        <v>13</v>
      </c>
      <c r="D83" s="1" t="s">
        <v>19</v>
      </c>
      <c r="E83" s="1" t="s">
        <v>14</v>
      </c>
      <c r="F83" s="1">
        <v>2</v>
      </c>
      <c r="G83" s="1">
        <v>1</v>
      </c>
      <c r="H83" s="1">
        <v>0</v>
      </c>
      <c r="I83" s="1">
        <v>0</v>
      </c>
      <c r="J83" s="1">
        <v>3</v>
      </c>
      <c r="K83" s="1">
        <v>3</v>
      </c>
      <c r="L83">
        <f t="shared" si="3"/>
        <v>9</v>
      </c>
      <c r="M83" t="str">
        <f t="shared" si="4"/>
        <v>NO</v>
      </c>
      <c r="N83" s="1" t="s">
        <v>11</v>
      </c>
    </row>
    <row r="84" spans="1:21" ht="15.75" customHeight="1" x14ac:dyDescent="0.25">
      <c r="A84" s="1">
        <v>30</v>
      </c>
      <c r="B84" s="1" t="s">
        <v>15</v>
      </c>
      <c r="C84" s="1" t="s">
        <v>13</v>
      </c>
      <c r="D84" s="1" t="s">
        <v>19</v>
      </c>
      <c r="E84" s="1" t="s">
        <v>17</v>
      </c>
      <c r="F84" s="1">
        <v>2</v>
      </c>
      <c r="G84" s="1">
        <v>1</v>
      </c>
      <c r="H84" s="1">
        <v>1</v>
      </c>
      <c r="I84" s="1">
        <v>2</v>
      </c>
      <c r="J84" s="1">
        <v>4</v>
      </c>
      <c r="K84" s="1">
        <v>1</v>
      </c>
      <c r="L84">
        <f t="shared" si="3"/>
        <v>11</v>
      </c>
      <c r="M84" t="str">
        <f t="shared" si="4"/>
        <v>NO</v>
      </c>
      <c r="N84" s="1" t="s">
        <v>11</v>
      </c>
    </row>
    <row r="85" spans="1:21" ht="15.75" customHeight="1" x14ac:dyDescent="0.25">
      <c r="A85" s="1">
        <v>28</v>
      </c>
      <c r="B85" s="1" t="s">
        <v>12</v>
      </c>
      <c r="C85" s="1" t="s">
        <v>13</v>
      </c>
      <c r="D85" s="1" t="s">
        <v>19</v>
      </c>
      <c r="E85" s="1" t="s">
        <v>17</v>
      </c>
      <c r="F85" s="1">
        <v>1</v>
      </c>
      <c r="G85" s="1">
        <v>1</v>
      </c>
      <c r="H85" s="1">
        <v>2</v>
      </c>
      <c r="I85" s="1">
        <v>3</v>
      </c>
      <c r="J85" s="1">
        <v>3</v>
      </c>
      <c r="K85" s="1">
        <v>3</v>
      </c>
      <c r="L85">
        <f t="shared" si="3"/>
        <v>13</v>
      </c>
      <c r="M85" t="str">
        <f t="shared" si="4"/>
        <v>NO</v>
      </c>
      <c r="N85" s="1" t="s">
        <v>11</v>
      </c>
    </row>
    <row r="86" spans="1:21" ht="15.75" customHeight="1" x14ac:dyDescent="0.25">
      <c r="A86" s="1">
        <v>26</v>
      </c>
      <c r="B86" s="1" t="s">
        <v>12</v>
      </c>
      <c r="C86" s="1" t="s">
        <v>13</v>
      </c>
      <c r="D86" s="1" t="s">
        <v>19</v>
      </c>
      <c r="E86" s="1" t="s">
        <v>16</v>
      </c>
      <c r="F86" s="1">
        <v>4</v>
      </c>
      <c r="G86" s="1">
        <v>4</v>
      </c>
      <c r="H86" s="1">
        <v>4</v>
      </c>
      <c r="I86" s="1">
        <v>4</v>
      </c>
      <c r="J86" s="1">
        <v>4</v>
      </c>
      <c r="K86" s="1">
        <v>4</v>
      </c>
      <c r="L86">
        <f t="shared" si="3"/>
        <v>24</v>
      </c>
      <c r="M86" t="str">
        <f t="shared" si="4"/>
        <v>SI</v>
      </c>
      <c r="N86" s="1" t="s">
        <v>11</v>
      </c>
    </row>
    <row r="87" spans="1:21" ht="15.75" customHeight="1" x14ac:dyDescent="0.25">
      <c r="A87" s="1">
        <v>26</v>
      </c>
      <c r="B87" s="1" t="s">
        <v>12</v>
      </c>
      <c r="C87" s="1" t="s">
        <v>13</v>
      </c>
      <c r="D87" s="1" t="s">
        <v>19</v>
      </c>
      <c r="E87" s="1" t="s">
        <v>14</v>
      </c>
      <c r="F87" s="1">
        <v>3</v>
      </c>
      <c r="G87" s="1">
        <v>3</v>
      </c>
      <c r="H87" s="1">
        <v>4</v>
      </c>
      <c r="I87" s="1">
        <v>3</v>
      </c>
      <c r="J87" s="1">
        <v>2</v>
      </c>
      <c r="K87" s="1">
        <v>1</v>
      </c>
      <c r="L87">
        <f t="shared" si="3"/>
        <v>16</v>
      </c>
      <c r="M87" t="str">
        <f t="shared" si="4"/>
        <v>SI</v>
      </c>
      <c r="N87" s="1" t="s">
        <v>11</v>
      </c>
    </row>
    <row r="88" spans="1:21" ht="15.75" customHeight="1" x14ac:dyDescent="0.25">
      <c r="A88" s="1">
        <v>26</v>
      </c>
      <c r="B88" s="1" t="s">
        <v>12</v>
      </c>
      <c r="C88" s="1" t="s">
        <v>18</v>
      </c>
      <c r="D88" s="1" t="s">
        <v>19</v>
      </c>
      <c r="E88" s="1" t="s">
        <v>14</v>
      </c>
      <c r="F88" s="1">
        <v>3</v>
      </c>
      <c r="G88" s="1">
        <v>0</v>
      </c>
      <c r="H88" s="1">
        <v>2</v>
      </c>
      <c r="I88" s="1">
        <v>2</v>
      </c>
      <c r="J88" s="1">
        <v>3</v>
      </c>
      <c r="K88" s="1">
        <v>2</v>
      </c>
      <c r="L88">
        <f t="shared" si="3"/>
        <v>12</v>
      </c>
      <c r="M88" t="str">
        <f t="shared" si="4"/>
        <v>NO</v>
      </c>
      <c r="N88" s="1" t="s">
        <v>11</v>
      </c>
    </row>
    <row r="89" spans="1:21" ht="15.75" customHeight="1" x14ac:dyDescent="0.25">
      <c r="N89" s="1" t="s">
        <v>11</v>
      </c>
    </row>
    <row r="90" spans="1:21" ht="15.75" customHeight="1" x14ac:dyDescent="0.25">
      <c r="N90" s="1" t="s">
        <v>11</v>
      </c>
    </row>
    <row r="91" spans="1:21" ht="15.75" customHeight="1" x14ac:dyDescent="0.25">
      <c r="N91" s="1" t="s">
        <v>11</v>
      </c>
    </row>
    <row r="92" spans="1:21" ht="15.75" customHeight="1" x14ac:dyDescent="0.25">
      <c r="N92" s="1" t="s">
        <v>11</v>
      </c>
    </row>
    <row r="93" spans="1:21" ht="15.75" customHeight="1" x14ac:dyDescent="0.25">
      <c r="N93" s="1" t="s">
        <v>11</v>
      </c>
      <c r="O93" s="1"/>
      <c r="P93" s="1"/>
      <c r="Q93" s="1"/>
      <c r="R93" s="1"/>
      <c r="S93" s="1"/>
      <c r="T93" s="1"/>
      <c r="U93" s="1"/>
    </row>
    <row r="94" spans="1:21" ht="15.75" customHeight="1" x14ac:dyDescent="0.25">
      <c r="N94" s="1" t="s">
        <v>11</v>
      </c>
      <c r="O94" s="1"/>
      <c r="P94" s="1"/>
      <c r="Q94" s="1"/>
      <c r="R94" s="1"/>
      <c r="S94" s="1"/>
      <c r="T94" s="1"/>
      <c r="U94" s="1"/>
    </row>
    <row r="95" spans="1:21" ht="15.75" customHeight="1" x14ac:dyDescent="0.25">
      <c r="N95" s="1" t="s">
        <v>11</v>
      </c>
      <c r="O95" s="1"/>
      <c r="P95" s="1"/>
      <c r="Q95" s="1"/>
      <c r="R95" s="1"/>
      <c r="S95" s="1"/>
      <c r="T95" s="1"/>
      <c r="U95" s="1"/>
    </row>
    <row r="96" spans="1:21" ht="15.75" customHeight="1" x14ac:dyDescent="0.25">
      <c r="N96" s="1" t="s">
        <v>11</v>
      </c>
      <c r="O96" s="1"/>
      <c r="P96" s="1"/>
      <c r="Q96" s="1"/>
      <c r="R96" s="1"/>
      <c r="S96" s="1"/>
      <c r="T96" s="1"/>
      <c r="U96" s="1"/>
    </row>
    <row r="97" spans="14:21" ht="15.75" customHeight="1" x14ac:dyDescent="0.25">
      <c r="N97" s="1" t="s">
        <v>11</v>
      </c>
      <c r="O97" s="1"/>
      <c r="P97" s="1"/>
      <c r="Q97" s="1"/>
      <c r="R97" s="1"/>
      <c r="S97" s="1"/>
      <c r="T97" s="1"/>
      <c r="U97" s="1"/>
    </row>
    <row r="98" spans="14:21" ht="15.75" customHeight="1" x14ac:dyDescent="0.25">
      <c r="N98" s="1" t="s">
        <v>11</v>
      </c>
      <c r="O98" s="1"/>
      <c r="P98" s="1"/>
      <c r="Q98" s="1"/>
      <c r="R98" s="1"/>
      <c r="S98" s="1"/>
      <c r="T98" s="1"/>
      <c r="U98" s="1"/>
    </row>
    <row r="99" spans="14:21" ht="15.75" customHeight="1" x14ac:dyDescent="0.25">
      <c r="N99" s="1" t="s">
        <v>11</v>
      </c>
      <c r="O99" s="1"/>
      <c r="P99" s="1"/>
      <c r="Q99" s="1"/>
      <c r="R99" s="1"/>
      <c r="S99" s="1"/>
      <c r="T99" s="1"/>
      <c r="U99" s="1"/>
    </row>
    <row r="100" spans="14:21" ht="15.75" customHeight="1" x14ac:dyDescent="0.25">
      <c r="N100" s="1" t="s">
        <v>11</v>
      </c>
      <c r="O100" s="1"/>
      <c r="P100" s="1"/>
      <c r="Q100" s="1"/>
      <c r="R100" s="1"/>
      <c r="S100" s="1"/>
      <c r="T100" s="1"/>
      <c r="U100" s="1"/>
    </row>
    <row r="101" spans="14:21" ht="15.75" customHeight="1" x14ac:dyDescent="0.25">
      <c r="N101" s="1" t="s">
        <v>11</v>
      </c>
      <c r="O101" s="1"/>
      <c r="P101" s="1"/>
      <c r="Q101" s="1"/>
      <c r="R101" s="1"/>
      <c r="S101" s="1"/>
      <c r="T101" s="1"/>
      <c r="U101" s="1"/>
    </row>
    <row r="102" spans="14:21" ht="15.75" customHeight="1" x14ac:dyDescent="0.25">
      <c r="N102" s="1" t="s">
        <v>11</v>
      </c>
      <c r="O102" s="1"/>
      <c r="P102" s="1"/>
      <c r="Q102" s="1"/>
      <c r="R102" s="1"/>
      <c r="S102" s="1"/>
      <c r="T102" s="1"/>
      <c r="U102" s="1"/>
    </row>
    <row r="103" spans="14:21" ht="15.75" customHeight="1" x14ac:dyDescent="0.25">
      <c r="N103" s="1" t="s">
        <v>11</v>
      </c>
      <c r="O103" s="1"/>
      <c r="P103" s="1"/>
      <c r="Q103" s="1"/>
      <c r="R103" s="1"/>
      <c r="S103" s="1"/>
      <c r="T103" s="1"/>
      <c r="U103" s="1"/>
    </row>
    <row r="104" spans="14:21" ht="15.75" customHeight="1" x14ac:dyDescent="0.25">
      <c r="N104" s="1" t="s">
        <v>11</v>
      </c>
      <c r="O104" s="1"/>
      <c r="P104" s="1"/>
      <c r="Q104" s="1"/>
      <c r="R104" s="1"/>
      <c r="S104" s="1"/>
      <c r="T104" s="1"/>
      <c r="U104" s="1"/>
    </row>
    <row r="105" spans="14:21" ht="15.75" customHeight="1" x14ac:dyDescent="0.25">
      <c r="N105" s="1" t="s">
        <v>11</v>
      </c>
      <c r="O105" s="1"/>
      <c r="P105" s="1"/>
      <c r="Q105" s="1"/>
      <c r="R105" s="1"/>
      <c r="S105" s="1"/>
      <c r="T105" s="1"/>
      <c r="U105" s="1"/>
    </row>
    <row r="106" spans="14:21" ht="15.75" customHeight="1" x14ac:dyDescent="0.25">
      <c r="N106" s="1" t="s">
        <v>11</v>
      </c>
      <c r="O106" s="1"/>
      <c r="P106" s="1"/>
      <c r="Q106" s="1"/>
      <c r="R106" s="1"/>
      <c r="S106" s="1"/>
      <c r="T106" s="1"/>
      <c r="U106" s="1"/>
    </row>
    <row r="107" spans="14:21" ht="15.75" customHeight="1" x14ac:dyDescent="0.25">
      <c r="N107" s="1" t="s">
        <v>11</v>
      </c>
      <c r="O107" s="1"/>
      <c r="P107" s="1"/>
      <c r="Q107" s="1"/>
      <c r="R107" s="1"/>
      <c r="S107" s="1"/>
      <c r="T107" s="1"/>
      <c r="U107" s="1"/>
    </row>
    <row r="108" spans="14:21" ht="15.75" customHeight="1" x14ac:dyDescent="0.25">
      <c r="N108" s="1" t="s">
        <v>11</v>
      </c>
      <c r="O108" s="1"/>
      <c r="P108" s="1"/>
      <c r="Q108" s="1"/>
      <c r="R108" s="1"/>
      <c r="S108" s="1"/>
      <c r="T108" s="1"/>
      <c r="U108" s="1"/>
    </row>
    <row r="109" spans="14:21" ht="15.75" customHeight="1" x14ac:dyDescent="0.25">
      <c r="N109" s="1" t="s">
        <v>11</v>
      </c>
      <c r="O109" s="1"/>
      <c r="P109" s="1"/>
      <c r="Q109" s="1"/>
      <c r="R109" s="1"/>
      <c r="S109" s="1"/>
      <c r="T109" s="1"/>
      <c r="U109" s="1"/>
    </row>
    <row r="110" spans="14:21" ht="15.75" customHeight="1" x14ac:dyDescent="0.25">
      <c r="N110" s="1" t="s">
        <v>11</v>
      </c>
      <c r="O110" s="1"/>
      <c r="P110" s="1"/>
      <c r="Q110" s="1"/>
      <c r="R110" s="1"/>
      <c r="S110" s="1"/>
      <c r="T110" s="1"/>
      <c r="U110" s="1"/>
    </row>
    <row r="111" spans="14:21" ht="15.75" customHeight="1" x14ac:dyDescent="0.25">
      <c r="N111" s="1" t="s">
        <v>11</v>
      </c>
      <c r="O111" s="1"/>
      <c r="P111" s="1"/>
      <c r="Q111" s="1"/>
      <c r="R111" s="1"/>
      <c r="S111" s="1"/>
      <c r="T111" s="1"/>
      <c r="U111" s="1"/>
    </row>
    <row r="112" spans="14:21" ht="15.75" customHeight="1" x14ac:dyDescent="0.25">
      <c r="N112" s="1" t="s">
        <v>11</v>
      </c>
      <c r="O112" s="1"/>
      <c r="P112" s="1"/>
      <c r="Q112" s="1"/>
      <c r="R112" s="1"/>
      <c r="S112" s="1"/>
      <c r="T112" s="1"/>
      <c r="U112" s="1"/>
    </row>
    <row r="113" spans="14:21" ht="15.75" customHeight="1" x14ac:dyDescent="0.25">
      <c r="N113" s="1" t="s">
        <v>11</v>
      </c>
      <c r="O113" s="1"/>
      <c r="P113" s="1"/>
      <c r="Q113" s="1"/>
      <c r="R113" s="1"/>
      <c r="S113" s="1"/>
      <c r="T113" s="1"/>
      <c r="U113" s="1"/>
    </row>
    <row r="114" spans="14:21" ht="15.75" customHeight="1" x14ac:dyDescent="0.25">
      <c r="N114" s="1" t="s">
        <v>11</v>
      </c>
      <c r="O114" s="1"/>
      <c r="P114" s="1"/>
      <c r="Q114" s="1"/>
      <c r="R114" s="1"/>
      <c r="S114" s="1"/>
      <c r="T114" s="1"/>
      <c r="U114" s="1"/>
    </row>
    <row r="115" spans="14:21" ht="15.75" customHeight="1" x14ac:dyDescent="0.25">
      <c r="N115" s="1" t="s">
        <v>11</v>
      </c>
      <c r="O115" s="1"/>
      <c r="P115" s="1"/>
      <c r="Q115" s="1"/>
      <c r="R115" s="1"/>
      <c r="S115" s="1"/>
      <c r="T115" s="1"/>
      <c r="U115" s="1"/>
    </row>
    <row r="116" spans="14:21" ht="15.75" customHeight="1" x14ac:dyDescent="0.25">
      <c r="N116" s="1"/>
      <c r="O116" s="1"/>
      <c r="P116" s="1"/>
      <c r="Q116" s="1"/>
      <c r="R116" s="1"/>
      <c r="S116" s="1"/>
      <c r="T116" s="1"/>
      <c r="U116" s="1"/>
    </row>
    <row r="117" spans="14:21" ht="15.75" customHeight="1" x14ac:dyDescent="0.25">
      <c r="N117" s="1" t="s">
        <v>11</v>
      </c>
      <c r="O117" s="1"/>
      <c r="P117" s="1"/>
      <c r="Q117" s="1"/>
      <c r="R117" s="1"/>
      <c r="S117" s="1"/>
      <c r="T117" s="1"/>
      <c r="U117" s="1"/>
    </row>
    <row r="118" spans="14:21" ht="15.75" customHeight="1" x14ac:dyDescent="0.25">
      <c r="N118" s="1" t="s">
        <v>11</v>
      </c>
      <c r="O118" s="1"/>
      <c r="P118" s="1"/>
      <c r="Q118" s="1"/>
      <c r="R118" s="1"/>
      <c r="S118" s="1"/>
      <c r="T118" s="1"/>
      <c r="U118" s="1"/>
    </row>
    <row r="119" spans="14:21" ht="15.75" customHeight="1" x14ac:dyDescent="0.25">
      <c r="N119" s="1" t="s">
        <v>11</v>
      </c>
      <c r="O119" s="1"/>
      <c r="P119" s="1"/>
      <c r="Q119" s="1"/>
      <c r="R119" s="1"/>
      <c r="S119" s="1"/>
      <c r="T119" s="1"/>
      <c r="U119" s="1"/>
    </row>
    <row r="120" spans="14:21" ht="15.75" customHeight="1" x14ac:dyDescent="0.25">
      <c r="N120" s="1" t="s">
        <v>11</v>
      </c>
      <c r="O120" s="1"/>
      <c r="P120" s="1"/>
      <c r="Q120" s="1"/>
      <c r="R120" s="1"/>
      <c r="S120" s="1"/>
      <c r="T120" s="1"/>
      <c r="U120" s="1"/>
    </row>
    <row r="121" spans="14:21" ht="15.75" customHeight="1" x14ac:dyDescent="0.25">
      <c r="N121" s="1" t="s">
        <v>11</v>
      </c>
      <c r="O121" s="1"/>
      <c r="P121" s="1"/>
      <c r="Q121" s="1"/>
      <c r="R121" s="1"/>
      <c r="S121" s="1"/>
      <c r="T121" s="1"/>
      <c r="U121" s="1"/>
    </row>
    <row r="122" spans="14:21" ht="15.75" customHeight="1" x14ac:dyDescent="0.25">
      <c r="N122" s="1" t="s">
        <v>11</v>
      </c>
      <c r="O122" s="1"/>
      <c r="P122" s="1"/>
      <c r="Q122" s="1"/>
      <c r="R122" s="1"/>
      <c r="S122" s="1"/>
      <c r="T122" s="1"/>
      <c r="U122" s="1"/>
    </row>
    <row r="123" spans="14:21" ht="15.75" customHeight="1" x14ac:dyDescent="0.25">
      <c r="N123" s="1" t="s">
        <v>11</v>
      </c>
      <c r="O123" s="1"/>
      <c r="P123" s="1"/>
      <c r="Q123" s="1"/>
      <c r="R123" s="1"/>
      <c r="S123" s="1"/>
      <c r="T123" s="1"/>
      <c r="U123" s="1"/>
    </row>
    <row r="124" spans="14:21" ht="15.75" customHeight="1" x14ac:dyDescent="0.25">
      <c r="N124" s="1" t="s">
        <v>11</v>
      </c>
      <c r="O124" s="1"/>
      <c r="P124" s="1"/>
      <c r="Q124" s="1"/>
      <c r="R124" s="1"/>
      <c r="S124" s="1"/>
      <c r="T124" s="1"/>
      <c r="U124" s="1"/>
    </row>
    <row r="125" spans="14:21" ht="15.75" customHeight="1" x14ac:dyDescent="0.25">
      <c r="N125" s="1" t="s">
        <v>11</v>
      </c>
      <c r="O125" s="1"/>
      <c r="P125" s="1"/>
      <c r="Q125" s="1"/>
      <c r="R125" s="1"/>
      <c r="S125" s="1"/>
      <c r="T125" s="1"/>
      <c r="U125" s="1"/>
    </row>
    <row r="126" spans="14:21" ht="15.75" customHeight="1" x14ac:dyDescent="0.25">
      <c r="N126" s="1" t="s">
        <v>11</v>
      </c>
      <c r="O126" s="1"/>
      <c r="P126" s="1"/>
      <c r="Q126" s="1"/>
      <c r="R126" s="1"/>
      <c r="S126" s="1"/>
      <c r="T126" s="1"/>
      <c r="U126" s="1"/>
    </row>
    <row r="127" spans="14:21" ht="13.2" x14ac:dyDescent="0.25">
      <c r="N127" s="1" t="s">
        <v>11</v>
      </c>
      <c r="O127" s="1"/>
      <c r="P127" s="1"/>
      <c r="Q127" s="1"/>
      <c r="R127" s="1"/>
      <c r="S127" s="1"/>
      <c r="T127" s="1"/>
      <c r="U127" s="1"/>
    </row>
    <row r="128" spans="14:21" ht="13.2" x14ac:dyDescent="0.25">
      <c r="N128" s="1" t="s">
        <v>11</v>
      </c>
      <c r="O128" s="1"/>
      <c r="P128" s="1"/>
      <c r="Q128" s="1"/>
      <c r="R128" s="1"/>
      <c r="S128" s="1"/>
      <c r="T128" s="1"/>
      <c r="U128" s="1"/>
    </row>
    <row r="129" spans="1:21" ht="13.2" x14ac:dyDescent="0.25">
      <c r="N129" s="1" t="s">
        <v>11</v>
      </c>
    </row>
    <row r="130" spans="1:21" ht="13.2" x14ac:dyDescent="0.25">
      <c r="N130" s="1" t="s">
        <v>11</v>
      </c>
    </row>
    <row r="131" spans="1:21" ht="13.2" x14ac:dyDescent="0.25">
      <c r="N131" s="1" t="s">
        <v>11</v>
      </c>
    </row>
    <row r="132" spans="1:21" ht="13.2" x14ac:dyDescent="0.25">
      <c r="N132" s="1" t="s">
        <v>11</v>
      </c>
    </row>
    <row r="133" spans="1:21" ht="13.2" x14ac:dyDescent="0.25">
      <c r="N133" s="1" t="s">
        <v>11</v>
      </c>
    </row>
    <row r="134" spans="1:21" ht="13.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 t="s">
        <v>11</v>
      </c>
    </row>
    <row r="135" spans="1:21" ht="13.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 t="s">
        <v>11</v>
      </c>
    </row>
    <row r="136" spans="1:21" ht="13.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3.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3.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 t="s">
        <v>11</v>
      </c>
    </row>
    <row r="139" spans="1:21" ht="13.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 t="s">
        <v>11</v>
      </c>
    </row>
    <row r="140" spans="1:21" ht="13.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 t="s">
        <v>11</v>
      </c>
    </row>
    <row r="141" spans="1:21" ht="13.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 t="s">
        <v>11</v>
      </c>
    </row>
    <row r="142" spans="1:21" ht="13.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 t="s">
        <v>11</v>
      </c>
    </row>
    <row r="143" spans="1:21" ht="13.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 t="s">
        <v>11</v>
      </c>
    </row>
    <row r="144" spans="1:21" ht="13.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 t="s">
        <v>11</v>
      </c>
    </row>
    <row r="145" spans="1:21" ht="13.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 t="s">
        <v>11</v>
      </c>
    </row>
    <row r="146" spans="1:21" ht="13.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 t="s">
        <v>11</v>
      </c>
      <c r="O146" s="1"/>
      <c r="P146" s="1"/>
      <c r="Q146" s="1"/>
      <c r="R146" s="1"/>
      <c r="S146" s="1"/>
      <c r="T146" s="1"/>
      <c r="U146" s="1"/>
    </row>
    <row r="147" spans="1:21" ht="13.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3.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3.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3.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3.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 t="s">
        <v>11</v>
      </c>
    </row>
    <row r="152" spans="1:21" ht="13.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 t="s">
        <v>11</v>
      </c>
      <c r="O152" s="1"/>
      <c r="P152" s="1"/>
      <c r="Q152" s="1"/>
      <c r="R152" s="1"/>
      <c r="S152" s="1"/>
      <c r="T152" s="1"/>
      <c r="U152" s="1"/>
    </row>
    <row r="153" spans="1:21" ht="13.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 t="s">
        <v>11</v>
      </c>
      <c r="O153" s="1"/>
      <c r="P153" s="1"/>
      <c r="Q153" s="1"/>
      <c r="R153" s="1"/>
      <c r="S153" s="1"/>
      <c r="T153" s="1"/>
      <c r="U153" s="1"/>
    </row>
    <row r="154" spans="1:21" ht="13.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 t="s">
        <v>11</v>
      </c>
      <c r="O154" s="1"/>
      <c r="P154" s="1"/>
      <c r="Q154" s="1"/>
      <c r="R154" s="1"/>
      <c r="S154" s="1"/>
      <c r="T154" s="1"/>
      <c r="U154" s="1"/>
    </row>
    <row r="155" spans="1:21" ht="13.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3.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3.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3.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3.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3.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3.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3.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3.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 t="s">
        <v>11</v>
      </c>
    </row>
    <row r="164" spans="1:21" ht="13.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 t="s">
        <v>11</v>
      </c>
    </row>
    <row r="165" spans="1:21" ht="13.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 t="s">
        <v>11</v>
      </c>
    </row>
    <row r="166" spans="1:21" ht="13.2" x14ac:dyDescent="0.25">
      <c r="G166" s="1"/>
    </row>
  </sheetData>
  <printOptions horizontalCentered="1" gridLines="1"/>
  <pageMargins left="0.25" right="0.25" top="0.75" bottom="0.75" header="0" footer="0"/>
  <pageSetup paperSize="5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58F87-1C88-4B75-8DB7-67FE51279BDD}">
  <dimension ref="B2:V103"/>
  <sheetViews>
    <sheetView topLeftCell="A68" zoomScale="52" workbookViewId="0">
      <selection activeCell="C1" sqref="C1:C1048576"/>
    </sheetView>
  </sheetViews>
  <sheetFormatPr baseColWidth="10" defaultRowHeight="13.2" x14ac:dyDescent="0.25"/>
  <sheetData>
    <row r="2" spans="2:21" x14ac:dyDescent="0.25">
      <c r="B2" s="2" t="s">
        <v>20</v>
      </c>
    </row>
    <row r="3" spans="2:21" x14ac:dyDescent="0.25">
      <c r="B3" s="3" t="s">
        <v>21</v>
      </c>
    </row>
    <row r="4" spans="2:21" x14ac:dyDescent="0.25">
      <c r="B4" s="3" t="s">
        <v>22</v>
      </c>
    </row>
    <row r="6" spans="2:21" x14ac:dyDescent="0.25"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t="s">
        <v>29</v>
      </c>
    </row>
    <row r="7" spans="2:21" x14ac:dyDescent="0.25">
      <c r="C7" s="1">
        <v>26</v>
      </c>
      <c r="D7" t="s">
        <v>15</v>
      </c>
      <c r="E7" t="s">
        <v>13</v>
      </c>
      <c r="F7" t="s">
        <v>19</v>
      </c>
      <c r="G7" t="s">
        <v>14</v>
      </c>
      <c r="H7">
        <v>3</v>
      </c>
      <c r="I7">
        <v>3</v>
      </c>
      <c r="J7">
        <v>4</v>
      </c>
      <c r="K7">
        <v>4</v>
      </c>
      <c r="L7">
        <v>1</v>
      </c>
      <c r="M7">
        <v>0</v>
      </c>
      <c r="N7">
        <f t="shared" ref="N7:N38" si="0">SUM(H7:M7)</f>
        <v>15</v>
      </c>
      <c r="U7" s="5">
        <v>6</v>
      </c>
    </row>
    <row r="8" spans="2:21" x14ac:dyDescent="0.25">
      <c r="C8" s="1">
        <v>27</v>
      </c>
      <c r="D8" t="s">
        <v>15</v>
      </c>
      <c r="E8" t="s">
        <v>13</v>
      </c>
      <c r="F8" t="s">
        <v>19</v>
      </c>
      <c r="G8" t="s">
        <v>16</v>
      </c>
      <c r="H8">
        <v>3</v>
      </c>
      <c r="I8">
        <v>4</v>
      </c>
      <c r="J8">
        <v>2</v>
      </c>
      <c r="K8">
        <v>3</v>
      </c>
      <c r="L8">
        <v>3</v>
      </c>
      <c r="M8">
        <v>3</v>
      </c>
      <c r="N8">
        <f t="shared" si="0"/>
        <v>18</v>
      </c>
      <c r="U8" s="5">
        <v>6</v>
      </c>
    </row>
    <row r="9" spans="2:21" x14ac:dyDescent="0.25">
      <c r="C9" s="1">
        <v>28</v>
      </c>
      <c r="D9" t="s">
        <v>15</v>
      </c>
      <c r="E9" t="s">
        <v>18</v>
      </c>
      <c r="F9" t="s">
        <v>19</v>
      </c>
      <c r="G9" t="s">
        <v>17</v>
      </c>
      <c r="H9">
        <v>2</v>
      </c>
      <c r="I9">
        <v>0</v>
      </c>
      <c r="J9">
        <v>2</v>
      </c>
      <c r="K9">
        <v>3</v>
      </c>
      <c r="L9">
        <v>4</v>
      </c>
      <c r="M9">
        <v>4</v>
      </c>
      <c r="N9">
        <f t="shared" si="0"/>
        <v>15</v>
      </c>
      <c r="U9" s="5">
        <v>6</v>
      </c>
    </row>
    <row r="10" spans="2:21" x14ac:dyDescent="0.25">
      <c r="C10" s="1">
        <v>28</v>
      </c>
      <c r="D10" t="s">
        <v>15</v>
      </c>
      <c r="E10" t="s">
        <v>13</v>
      </c>
      <c r="F10" t="s">
        <v>19</v>
      </c>
      <c r="G10" t="s">
        <v>17</v>
      </c>
      <c r="H10">
        <v>3</v>
      </c>
      <c r="I10">
        <v>1</v>
      </c>
      <c r="J10">
        <v>2</v>
      </c>
      <c r="K10">
        <v>3</v>
      </c>
      <c r="L10">
        <v>4</v>
      </c>
      <c r="M10">
        <v>1</v>
      </c>
      <c r="N10">
        <f t="shared" si="0"/>
        <v>14</v>
      </c>
      <c r="U10" s="5">
        <v>6</v>
      </c>
    </row>
    <row r="11" spans="2:21" x14ac:dyDescent="0.25">
      <c r="C11" s="1">
        <v>32</v>
      </c>
      <c r="D11" t="s">
        <v>12</v>
      </c>
      <c r="E11" t="s">
        <v>13</v>
      </c>
      <c r="F11" t="s">
        <v>19</v>
      </c>
      <c r="G11" t="s">
        <v>17</v>
      </c>
      <c r="H11">
        <v>2</v>
      </c>
      <c r="I11">
        <v>3</v>
      </c>
      <c r="J11">
        <v>3</v>
      </c>
      <c r="K11">
        <v>2</v>
      </c>
      <c r="L11">
        <v>3</v>
      </c>
      <c r="M11">
        <v>2</v>
      </c>
      <c r="N11">
        <f t="shared" si="0"/>
        <v>15</v>
      </c>
      <c r="U11" s="5">
        <v>6</v>
      </c>
    </row>
    <row r="12" spans="2:21" x14ac:dyDescent="0.25">
      <c r="C12" s="1">
        <v>28</v>
      </c>
      <c r="D12" t="s">
        <v>12</v>
      </c>
      <c r="E12" t="s">
        <v>13</v>
      </c>
      <c r="F12" t="s">
        <v>19</v>
      </c>
      <c r="G12" t="s">
        <v>17</v>
      </c>
      <c r="H12">
        <v>3</v>
      </c>
      <c r="I12">
        <v>1</v>
      </c>
      <c r="J12">
        <v>3</v>
      </c>
      <c r="K12">
        <v>3</v>
      </c>
      <c r="L12">
        <v>4</v>
      </c>
      <c r="M12">
        <v>4</v>
      </c>
      <c r="N12">
        <f t="shared" si="0"/>
        <v>18</v>
      </c>
      <c r="U12" s="5">
        <v>7</v>
      </c>
    </row>
    <row r="13" spans="2:21" x14ac:dyDescent="0.25">
      <c r="C13" s="1">
        <v>28</v>
      </c>
      <c r="D13" t="s">
        <v>15</v>
      </c>
      <c r="E13" t="s">
        <v>13</v>
      </c>
      <c r="F13" t="s">
        <v>19</v>
      </c>
      <c r="G13" t="s">
        <v>17</v>
      </c>
      <c r="H13">
        <v>1</v>
      </c>
      <c r="I13">
        <v>1</v>
      </c>
      <c r="J13">
        <v>1</v>
      </c>
      <c r="K13">
        <v>0</v>
      </c>
      <c r="L13">
        <v>2</v>
      </c>
      <c r="M13">
        <v>1</v>
      </c>
      <c r="N13">
        <f t="shared" si="0"/>
        <v>6</v>
      </c>
      <c r="U13" s="5">
        <v>7</v>
      </c>
    </row>
    <row r="14" spans="2:21" x14ac:dyDescent="0.25">
      <c r="C14" s="1">
        <v>31</v>
      </c>
      <c r="D14" t="s">
        <v>15</v>
      </c>
      <c r="E14" t="s">
        <v>13</v>
      </c>
      <c r="F14" t="s">
        <v>19</v>
      </c>
      <c r="G14" t="s">
        <v>17</v>
      </c>
      <c r="H14">
        <v>3</v>
      </c>
      <c r="I14">
        <v>2</v>
      </c>
      <c r="J14">
        <v>2</v>
      </c>
      <c r="K14">
        <v>2</v>
      </c>
      <c r="L14">
        <v>1</v>
      </c>
      <c r="M14">
        <v>1</v>
      </c>
      <c r="N14">
        <f t="shared" si="0"/>
        <v>11</v>
      </c>
      <c r="U14" s="5">
        <v>7</v>
      </c>
    </row>
    <row r="15" spans="2:21" x14ac:dyDescent="0.25">
      <c r="C15" s="1">
        <v>27</v>
      </c>
      <c r="D15" t="s">
        <v>12</v>
      </c>
      <c r="E15" t="s">
        <v>13</v>
      </c>
      <c r="F15" t="s">
        <v>19</v>
      </c>
      <c r="G15" t="s">
        <v>14</v>
      </c>
      <c r="H15">
        <v>3</v>
      </c>
      <c r="I15">
        <v>2</v>
      </c>
      <c r="J15">
        <v>0</v>
      </c>
      <c r="K15">
        <v>2</v>
      </c>
      <c r="L15">
        <v>3</v>
      </c>
      <c r="M15">
        <v>4</v>
      </c>
      <c r="N15">
        <f t="shared" si="0"/>
        <v>14</v>
      </c>
      <c r="U15" s="5">
        <v>7</v>
      </c>
    </row>
    <row r="16" spans="2:21" x14ac:dyDescent="0.25">
      <c r="C16" s="1">
        <v>31</v>
      </c>
      <c r="D16" t="s">
        <v>15</v>
      </c>
      <c r="E16" t="s">
        <v>13</v>
      </c>
      <c r="F16" t="s">
        <v>19</v>
      </c>
      <c r="G16" t="s">
        <v>17</v>
      </c>
      <c r="H16">
        <v>3</v>
      </c>
      <c r="I16">
        <v>1</v>
      </c>
      <c r="J16">
        <v>3</v>
      </c>
      <c r="K16">
        <v>4</v>
      </c>
      <c r="L16">
        <v>3</v>
      </c>
      <c r="M16">
        <v>3</v>
      </c>
      <c r="N16">
        <f t="shared" si="0"/>
        <v>17</v>
      </c>
      <c r="U16" s="5">
        <v>8</v>
      </c>
    </row>
    <row r="17" spans="3:21" x14ac:dyDescent="0.25">
      <c r="C17" s="1">
        <v>26</v>
      </c>
      <c r="D17" t="s">
        <v>15</v>
      </c>
      <c r="E17" t="s">
        <v>13</v>
      </c>
      <c r="F17" t="s">
        <v>19</v>
      </c>
      <c r="G17" t="s">
        <v>16</v>
      </c>
      <c r="H17">
        <v>1</v>
      </c>
      <c r="I17">
        <v>0</v>
      </c>
      <c r="J17">
        <v>1</v>
      </c>
      <c r="K17">
        <v>1</v>
      </c>
      <c r="L17">
        <v>3</v>
      </c>
      <c r="M17">
        <v>0</v>
      </c>
      <c r="N17">
        <f t="shared" si="0"/>
        <v>6</v>
      </c>
      <c r="U17" s="5">
        <v>8</v>
      </c>
    </row>
    <row r="18" spans="3:21" x14ac:dyDescent="0.25">
      <c r="C18" s="1">
        <v>29</v>
      </c>
      <c r="D18" t="s">
        <v>15</v>
      </c>
      <c r="E18" t="s">
        <v>13</v>
      </c>
      <c r="F18" t="s">
        <v>19</v>
      </c>
      <c r="G18" t="s">
        <v>17</v>
      </c>
      <c r="H18">
        <v>3</v>
      </c>
      <c r="I18">
        <v>3</v>
      </c>
      <c r="J18">
        <v>4</v>
      </c>
      <c r="K18">
        <v>4</v>
      </c>
      <c r="L18">
        <v>4</v>
      </c>
      <c r="M18">
        <v>3</v>
      </c>
      <c r="N18">
        <f t="shared" si="0"/>
        <v>21</v>
      </c>
      <c r="U18" s="5">
        <v>8</v>
      </c>
    </row>
    <row r="19" spans="3:21" x14ac:dyDescent="0.25">
      <c r="C19" s="1">
        <v>26</v>
      </c>
      <c r="D19" t="s">
        <v>12</v>
      </c>
      <c r="E19" t="s">
        <v>13</v>
      </c>
      <c r="F19" t="s">
        <v>19</v>
      </c>
      <c r="G19" t="s">
        <v>14</v>
      </c>
      <c r="H19">
        <v>1</v>
      </c>
      <c r="I19">
        <v>4</v>
      </c>
      <c r="J19">
        <v>2</v>
      </c>
      <c r="K19">
        <v>0</v>
      </c>
      <c r="L19">
        <v>4</v>
      </c>
      <c r="M19">
        <v>4</v>
      </c>
      <c r="N19">
        <f t="shared" si="0"/>
        <v>15</v>
      </c>
      <c r="U19" s="5">
        <v>8</v>
      </c>
    </row>
    <row r="20" spans="3:21" x14ac:dyDescent="0.25">
      <c r="C20" s="1">
        <v>24</v>
      </c>
      <c r="D20" t="s">
        <v>12</v>
      </c>
      <c r="E20" t="s">
        <v>13</v>
      </c>
      <c r="F20" t="s">
        <v>19</v>
      </c>
      <c r="G20" t="s">
        <v>14</v>
      </c>
      <c r="H20">
        <v>1</v>
      </c>
      <c r="I20">
        <v>2</v>
      </c>
      <c r="J20">
        <v>2</v>
      </c>
      <c r="K20">
        <v>3</v>
      </c>
      <c r="L20">
        <v>4</v>
      </c>
      <c r="M20">
        <v>3</v>
      </c>
      <c r="N20">
        <f t="shared" si="0"/>
        <v>15</v>
      </c>
      <c r="U20" s="5">
        <v>8</v>
      </c>
    </row>
    <row r="21" spans="3:21" x14ac:dyDescent="0.25">
      <c r="C21" s="1">
        <v>32</v>
      </c>
      <c r="D21" t="s">
        <v>12</v>
      </c>
      <c r="E21" t="s">
        <v>13</v>
      </c>
      <c r="F21" t="s">
        <v>19</v>
      </c>
      <c r="G21" t="s">
        <v>16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f t="shared" si="0"/>
        <v>18</v>
      </c>
      <c r="U21" s="5">
        <v>8</v>
      </c>
    </row>
    <row r="22" spans="3:21" x14ac:dyDescent="0.25">
      <c r="C22" s="1">
        <v>26</v>
      </c>
      <c r="D22" t="s">
        <v>15</v>
      </c>
      <c r="E22" t="s">
        <v>13</v>
      </c>
      <c r="F22" t="s">
        <v>19</v>
      </c>
      <c r="G22" t="s">
        <v>14</v>
      </c>
      <c r="H22">
        <v>2</v>
      </c>
      <c r="I22">
        <v>0</v>
      </c>
      <c r="J22">
        <v>1</v>
      </c>
      <c r="K22">
        <v>1</v>
      </c>
      <c r="L22">
        <v>3</v>
      </c>
      <c r="M22">
        <v>1</v>
      </c>
      <c r="N22">
        <f t="shared" si="0"/>
        <v>8</v>
      </c>
      <c r="U22" s="5">
        <v>9</v>
      </c>
    </row>
    <row r="23" spans="3:21" x14ac:dyDescent="0.25">
      <c r="C23" s="1">
        <v>29</v>
      </c>
      <c r="D23" t="s">
        <v>12</v>
      </c>
      <c r="E23" t="s">
        <v>13</v>
      </c>
      <c r="F23" t="s">
        <v>19</v>
      </c>
      <c r="G23" t="s">
        <v>17</v>
      </c>
      <c r="H23">
        <v>3</v>
      </c>
      <c r="I23">
        <v>3</v>
      </c>
      <c r="J23">
        <v>1</v>
      </c>
      <c r="K23">
        <v>2</v>
      </c>
      <c r="L23">
        <v>2</v>
      </c>
      <c r="M23">
        <v>2</v>
      </c>
      <c r="N23">
        <f t="shared" si="0"/>
        <v>13</v>
      </c>
      <c r="U23" s="5">
        <v>9</v>
      </c>
    </row>
    <row r="24" spans="3:21" x14ac:dyDescent="0.25">
      <c r="C24" s="1">
        <v>28</v>
      </c>
      <c r="D24" t="s">
        <v>12</v>
      </c>
      <c r="E24" t="s">
        <v>13</v>
      </c>
      <c r="F24" t="s">
        <v>19</v>
      </c>
      <c r="G24" t="s">
        <v>17</v>
      </c>
      <c r="H24">
        <v>2</v>
      </c>
      <c r="I24">
        <v>2</v>
      </c>
      <c r="J24">
        <v>1</v>
      </c>
      <c r="K24">
        <v>4</v>
      </c>
      <c r="L24">
        <v>3</v>
      </c>
      <c r="M24">
        <v>0</v>
      </c>
      <c r="N24">
        <f t="shared" si="0"/>
        <v>12</v>
      </c>
      <c r="U24" s="5">
        <v>9</v>
      </c>
    </row>
    <row r="25" spans="3:21" x14ac:dyDescent="0.25">
      <c r="C25" s="1">
        <v>25</v>
      </c>
      <c r="D25" t="s">
        <v>15</v>
      </c>
      <c r="E25" t="s">
        <v>13</v>
      </c>
      <c r="F25" t="s">
        <v>19</v>
      </c>
      <c r="G25" t="s">
        <v>14</v>
      </c>
      <c r="H25">
        <v>2</v>
      </c>
      <c r="I25">
        <v>0</v>
      </c>
      <c r="J25">
        <v>0</v>
      </c>
      <c r="K25">
        <v>0</v>
      </c>
      <c r="L25">
        <v>3</v>
      </c>
      <c r="M25">
        <v>2</v>
      </c>
      <c r="N25">
        <f t="shared" si="0"/>
        <v>7</v>
      </c>
      <c r="U25" s="5">
        <v>9</v>
      </c>
    </row>
    <row r="26" spans="3:21" x14ac:dyDescent="0.25">
      <c r="C26" s="1">
        <v>26</v>
      </c>
      <c r="D26" t="s">
        <v>12</v>
      </c>
      <c r="E26" t="s">
        <v>13</v>
      </c>
      <c r="F26" t="s">
        <v>19</v>
      </c>
      <c r="G26" t="s">
        <v>16</v>
      </c>
      <c r="H26">
        <v>3</v>
      </c>
      <c r="I26">
        <v>3</v>
      </c>
      <c r="J26">
        <v>4</v>
      </c>
      <c r="K26">
        <v>4</v>
      </c>
      <c r="L26">
        <v>4</v>
      </c>
      <c r="M26">
        <v>3</v>
      </c>
      <c r="N26">
        <f t="shared" si="0"/>
        <v>21</v>
      </c>
      <c r="U26" s="5">
        <v>10</v>
      </c>
    </row>
    <row r="27" spans="3:21" x14ac:dyDescent="0.25">
      <c r="C27" s="1">
        <v>25</v>
      </c>
      <c r="D27" t="s">
        <v>15</v>
      </c>
      <c r="E27" t="s">
        <v>13</v>
      </c>
      <c r="F27" t="s">
        <v>19</v>
      </c>
      <c r="G27" t="s">
        <v>14</v>
      </c>
      <c r="H27">
        <v>2</v>
      </c>
      <c r="I27">
        <v>2</v>
      </c>
      <c r="J27">
        <v>0</v>
      </c>
      <c r="K27">
        <v>3</v>
      </c>
      <c r="L27">
        <v>3</v>
      </c>
      <c r="M27">
        <v>0</v>
      </c>
      <c r="N27">
        <f t="shared" si="0"/>
        <v>10</v>
      </c>
      <c r="U27" s="5">
        <v>10</v>
      </c>
    </row>
    <row r="28" spans="3:21" x14ac:dyDescent="0.25">
      <c r="C28" s="1">
        <v>31</v>
      </c>
      <c r="D28" t="s">
        <v>15</v>
      </c>
      <c r="E28" t="s">
        <v>13</v>
      </c>
      <c r="F28" t="s">
        <v>19</v>
      </c>
      <c r="G28" t="s">
        <v>17</v>
      </c>
      <c r="H28">
        <v>2</v>
      </c>
      <c r="I28">
        <v>2</v>
      </c>
      <c r="J28">
        <v>4</v>
      </c>
      <c r="K28">
        <v>2</v>
      </c>
      <c r="L28">
        <v>3</v>
      </c>
      <c r="M28">
        <v>3</v>
      </c>
      <c r="N28">
        <f t="shared" si="0"/>
        <v>16</v>
      </c>
      <c r="U28" s="5">
        <v>10</v>
      </c>
    </row>
    <row r="29" spans="3:21" x14ac:dyDescent="0.25">
      <c r="C29" s="1">
        <v>27</v>
      </c>
      <c r="D29" t="s">
        <v>15</v>
      </c>
      <c r="E29" t="s">
        <v>13</v>
      </c>
      <c r="F29" t="s">
        <v>19</v>
      </c>
      <c r="G29" t="s">
        <v>16</v>
      </c>
      <c r="H29">
        <v>2</v>
      </c>
      <c r="I29">
        <v>1</v>
      </c>
      <c r="J29">
        <v>3</v>
      </c>
      <c r="K29">
        <v>2</v>
      </c>
      <c r="L29">
        <v>4</v>
      </c>
      <c r="M29">
        <v>4</v>
      </c>
      <c r="N29">
        <f t="shared" si="0"/>
        <v>16</v>
      </c>
      <c r="U29" s="5">
        <v>10</v>
      </c>
    </row>
    <row r="30" spans="3:21" x14ac:dyDescent="0.25">
      <c r="C30" s="1">
        <v>28</v>
      </c>
      <c r="D30" t="s">
        <v>15</v>
      </c>
      <c r="E30" t="s">
        <v>13</v>
      </c>
      <c r="F30" t="s">
        <v>19</v>
      </c>
      <c r="G30" t="s">
        <v>16</v>
      </c>
      <c r="H30">
        <v>2</v>
      </c>
      <c r="I30">
        <v>0</v>
      </c>
      <c r="J30">
        <v>2</v>
      </c>
      <c r="K30">
        <v>1</v>
      </c>
      <c r="L30">
        <v>2</v>
      </c>
      <c r="M30">
        <v>0</v>
      </c>
      <c r="N30">
        <f t="shared" si="0"/>
        <v>7</v>
      </c>
      <c r="U30" s="5">
        <v>10</v>
      </c>
    </row>
    <row r="31" spans="3:21" x14ac:dyDescent="0.25">
      <c r="C31" s="1">
        <v>26</v>
      </c>
      <c r="D31" t="s">
        <v>12</v>
      </c>
      <c r="E31" t="s">
        <v>13</v>
      </c>
      <c r="F31" t="s">
        <v>19</v>
      </c>
      <c r="G31" t="s">
        <v>14</v>
      </c>
      <c r="H31">
        <v>2</v>
      </c>
      <c r="I31">
        <v>2</v>
      </c>
      <c r="J31">
        <v>3</v>
      </c>
      <c r="K31">
        <v>3</v>
      </c>
      <c r="L31">
        <v>3</v>
      </c>
      <c r="M31">
        <v>3</v>
      </c>
      <c r="N31">
        <f t="shared" si="0"/>
        <v>16</v>
      </c>
      <c r="U31" s="5">
        <v>11</v>
      </c>
    </row>
    <row r="32" spans="3:21" x14ac:dyDescent="0.25">
      <c r="C32" s="1">
        <v>26</v>
      </c>
      <c r="D32" t="s">
        <v>12</v>
      </c>
      <c r="E32" t="s">
        <v>13</v>
      </c>
      <c r="F32" t="s">
        <v>19</v>
      </c>
      <c r="G32" t="s">
        <v>16</v>
      </c>
      <c r="H32">
        <v>1</v>
      </c>
      <c r="I32">
        <v>1</v>
      </c>
      <c r="J32">
        <v>4</v>
      </c>
      <c r="K32">
        <v>4</v>
      </c>
      <c r="L32">
        <v>2</v>
      </c>
      <c r="M32">
        <v>4</v>
      </c>
      <c r="N32">
        <f t="shared" si="0"/>
        <v>16</v>
      </c>
      <c r="U32" s="5">
        <v>11</v>
      </c>
    </row>
    <row r="33" spans="3:21" x14ac:dyDescent="0.25">
      <c r="C33" s="1">
        <v>25</v>
      </c>
      <c r="D33" t="s">
        <v>12</v>
      </c>
      <c r="E33" t="s">
        <v>13</v>
      </c>
      <c r="F33" t="s">
        <v>19</v>
      </c>
      <c r="G33" t="s">
        <v>14</v>
      </c>
      <c r="H33">
        <v>0</v>
      </c>
      <c r="I33">
        <v>3</v>
      </c>
      <c r="J33">
        <v>3</v>
      </c>
      <c r="K33">
        <v>2</v>
      </c>
      <c r="L33">
        <v>0</v>
      </c>
      <c r="M33">
        <v>1</v>
      </c>
      <c r="N33">
        <f t="shared" si="0"/>
        <v>9</v>
      </c>
      <c r="U33" s="5">
        <v>11</v>
      </c>
    </row>
    <row r="34" spans="3:21" x14ac:dyDescent="0.25">
      <c r="C34" s="1">
        <v>26</v>
      </c>
      <c r="D34" t="s">
        <v>15</v>
      </c>
      <c r="E34" t="s">
        <v>13</v>
      </c>
      <c r="F34" t="s">
        <v>19</v>
      </c>
      <c r="G34" t="s">
        <v>16</v>
      </c>
      <c r="H34">
        <v>2</v>
      </c>
      <c r="I34">
        <v>1</v>
      </c>
      <c r="J34">
        <v>2</v>
      </c>
      <c r="K34">
        <v>1</v>
      </c>
      <c r="L34">
        <v>1</v>
      </c>
      <c r="M34">
        <v>4</v>
      </c>
      <c r="N34">
        <f t="shared" si="0"/>
        <v>11</v>
      </c>
      <c r="U34" s="5">
        <v>11</v>
      </c>
    </row>
    <row r="35" spans="3:21" x14ac:dyDescent="0.25">
      <c r="C35" s="1">
        <v>29</v>
      </c>
      <c r="D35" t="s">
        <v>15</v>
      </c>
      <c r="E35" t="s">
        <v>13</v>
      </c>
      <c r="F35" t="s">
        <v>19</v>
      </c>
      <c r="G35" t="s">
        <v>16</v>
      </c>
      <c r="H35">
        <v>1</v>
      </c>
      <c r="I35">
        <v>2</v>
      </c>
      <c r="J35">
        <v>1</v>
      </c>
      <c r="K35">
        <v>1</v>
      </c>
      <c r="L35">
        <v>3</v>
      </c>
      <c r="M35">
        <v>2</v>
      </c>
      <c r="N35">
        <f t="shared" si="0"/>
        <v>10</v>
      </c>
      <c r="U35" s="5">
        <v>11</v>
      </c>
    </row>
    <row r="36" spans="3:21" x14ac:dyDescent="0.25">
      <c r="C36" s="1">
        <v>24</v>
      </c>
      <c r="D36" t="s">
        <v>15</v>
      </c>
      <c r="E36" t="s">
        <v>13</v>
      </c>
      <c r="F36" t="s">
        <v>19</v>
      </c>
      <c r="G36" t="s">
        <v>14</v>
      </c>
      <c r="H36">
        <v>2</v>
      </c>
      <c r="I36">
        <v>1</v>
      </c>
      <c r="J36">
        <v>4</v>
      </c>
      <c r="K36">
        <v>4</v>
      </c>
      <c r="L36">
        <v>4</v>
      </c>
      <c r="M36">
        <v>2</v>
      </c>
      <c r="N36">
        <f t="shared" si="0"/>
        <v>17</v>
      </c>
      <c r="U36" s="5">
        <v>11</v>
      </c>
    </row>
    <row r="37" spans="3:21" x14ac:dyDescent="0.25">
      <c r="C37" s="1">
        <v>26</v>
      </c>
      <c r="D37" t="s">
        <v>15</v>
      </c>
      <c r="E37" t="s">
        <v>13</v>
      </c>
      <c r="F37" t="s">
        <v>19</v>
      </c>
      <c r="G37" t="s">
        <v>14</v>
      </c>
      <c r="H37">
        <v>2</v>
      </c>
      <c r="I37">
        <v>2</v>
      </c>
      <c r="J37">
        <v>3</v>
      </c>
      <c r="K37">
        <v>3</v>
      </c>
      <c r="L37">
        <v>2</v>
      </c>
      <c r="M37">
        <v>2</v>
      </c>
      <c r="N37">
        <f t="shared" si="0"/>
        <v>14</v>
      </c>
      <c r="U37" s="5">
        <v>11</v>
      </c>
    </row>
    <row r="38" spans="3:21" x14ac:dyDescent="0.25">
      <c r="C38" s="1">
        <v>24</v>
      </c>
      <c r="D38" t="s">
        <v>12</v>
      </c>
      <c r="E38" t="s">
        <v>13</v>
      </c>
      <c r="F38" t="s">
        <v>19</v>
      </c>
      <c r="G38" t="s">
        <v>14</v>
      </c>
      <c r="H38">
        <v>3</v>
      </c>
      <c r="I38">
        <v>1</v>
      </c>
      <c r="J38">
        <v>0</v>
      </c>
      <c r="K38">
        <v>1</v>
      </c>
      <c r="L38">
        <v>1</v>
      </c>
      <c r="M38">
        <v>0</v>
      </c>
      <c r="N38">
        <f t="shared" si="0"/>
        <v>6</v>
      </c>
      <c r="U38" s="5">
        <v>12</v>
      </c>
    </row>
    <row r="39" spans="3:21" x14ac:dyDescent="0.25">
      <c r="C39" s="1">
        <v>48</v>
      </c>
      <c r="D39" t="s">
        <v>12</v>
      </c>
      <c r="E39" t="s">
        <v>18</v>
      </c>
      <c r="F39" t="s">
        <v>19</v>
      </c>
      <c r="G39" t="s">
        <v>14</v>
      </c>
      <c r="H39">
        <v>2</v>
      </c>
      <c r="I39">
        <v>1</v>
      </c>
      <c r="J39">
        <v>2</v>
      </c>
      <c r="K39">
        <v>4</v>
      </c>
      <c r="L39">
        <v>2</v>
      </c>
      <c r="M39">
        <v>2</v>
      </c>
      <c r="N39">
        <f t="shared" ref="N39:N70" si="1">SUM(H39:M39)</f>
        <v>13</v>
      </c>
      <c r="U39" s="5">
        <v>12</v>
      </c>
    </row>
    <row r="40" spans="3:21" x14ac:dyDescent="0.25">
      <c r="C40" s="1">
        <v>27</v>
      </c>
      <c r="D40" t="s">
        <v>12</v>
      </c>
      <c r="E40" t="s">
        <v>13</v>
      </c>
      <c r="F40" t="s">
        <v>19</v>
      </c>
      <c r="G40" t="s">
        <v>14</v>
      </c>
      <c r="H40">
        <v>3</v>
      </c>
      <c r="I40">
        <v>2</v>
      </c>
      <c r="J40">
        <v>1</v>
      </c>
      <c r="K40">
        <v>3</v>
      </c>
      <c r="L40">
        <v>4</v>
      </c>
      <c r="M40">
        <v>4</v>
      </c>
      <c r="N40">
        <f t="shared" si="1"/>
        <v>17</v>
      </c>
      <c r="U40" s="5">
        <v>12</v>
      </c>
    </row>
    <row r="41" spans="3:21" x14ac:dyDescent="0.25">
      <c r="C41" s="1">
        <v>26</v>
      </c>
      <c r="D41" t="s">
        <v>15</v>
      </c>
      <c r="E41" t="s">
        <v>13</v>
      </c>
      <c r="F41" t="s">
        <v>19</v>
      </c>
      <c r="G41" t="s">
        <v>14</v>
      </c>
      <c r="H41">
        <v>1</v>
      </c>
      <c r="I41">
        <v>2</v>
      </c>
      <c r="J41">
        <v>3</v>
      </c>
      <c r="K41">
        <v>3</v>
      </c>
      <c r="L41">
        <v>2</v>
      </c>
      <c r="M41">
        <v>0</v>
      </c>
      <c r="N41">
        <f t="shared" si="1"/>
        <v>11</v>
      </c>
      <c r="U41" s="5">
        <v>13</v>
      </c>
    </row>
    <row r="42" spans="3:21" x14ac:dyDescent="0.25">
      <c r="C42" s="1">
        <v>28</v>
      </c>
      <c r="D42" t="s">
        <v>15</v>
      </c>
      <c r="E42" t="s">
        <v>13</v>
      </c>
      <c r="F42" t="s">
        <v>19</v>
      </c>
      <c r="G42" t="s">
        <v>16</v>
      </c>
      <c r="H42">
        <v>1</v>
      </c>
      <c r="I42">
        <v>1</v>
      </c>
      <c r="J42">
        <v>2</v>
      </c>
      <c r="K42">
        <v>3</v>
      </c>
      <c r="L42">
        <v>2</v>
      </c>
      <c r="M42">
        <v>1</v>
      </c>
      <c r="N42">
        <f t="shared" si="1"/>
        <v>10</v>
      </c>
      <c r="U42" s="5">
        <v>13</v>
      </c>
    </row>
    <row r="43" spans="3:21" x14ac:dyDescent="0.25">
      <c r="C43" s="1">
        <v>28</v>
      </c>
      <c r="D43" t="s">
        <v>15</v>
      </c>
      <c r="E43" t="s">
        <v>13</v>
      </c>
      <c r="F43" t="s">
        <v>19</v>
      </c>
      <c r="G43" t="s">
        <v>17</v>
      </c>
      <c r="H43">
        <v>2</v>
      </c>
      <c r="I43">
        <v>2</v>
      </c>
      <c r="J43">
        <v>1</v>
      </c>
      <c r="K43">
        <v>4</v>
      </c>
      <c r="L43">
        <v>3</v>
      </c>
      <c r="M43">
        <v>3</v>
      </c>
      <c r="N43">
        <f t="shared" si="1"/>
        <v>15</v>
      </c>
      <c r="U43" s="5">
        <v>13</v>
      </c>
    </row>
    <row r="44" spans="3:21" x14ac:dyDescent="0.25">
      <c r="C44" s="1">
        <v>27</v>
      </c>
      <c r="D44" t="s">
        <v>15</v>
      </c>
      <c r="E44" t="s">
        <v>13</v>
      </c>
      <c r="F44" t="s">
        <v>19</v>
      </c>
      <c r="G44" t="s">
        <v>14</v>
      </c>
      <c r="H44">
        <v>3</v>
      </c>
      <c r="I44">
        <v>2</v>
      </c>
      <c r="J44">
        <v>1</v>
      </c>
      <c r="K44">
        <v>1</v>
      </c>
      <c r="L44">
        <v>4</v>
      </c>
      <c r="M44">
        <v>3</v>
      </c>
      <c r="N44">
        <f t="shared" si="1"/>
        <v>14</v>
      </c>
      <c r="U44" s="5">
        <v>13</v>
      </c>
    </row>
    <row r="45" spans="3:21" x14ac:dyDescent="0.25">
      <c r="C45" s="1">
        <v>27</v>
      </c>
      <c r="D45" t="s">
        <v>15</v>
      </c>
      <c r="E45" t="s">
        <v>13</v>
      </c>
      <c r="F45" t="s">
        <v>19</v>
      </c>
      <c r="G45" t="s">
        <v>17</v>
      </c>
      <c r="H45">
        <v>1</v>
      </c>
      <c r="I45">
        <v>1</v>
      </c>
      <c r="J45">
        <v>1</v>
      </c>
      <c r="K45">
        <v>1</v>
      </c>
      <c r="L45">
        <v>2</v>
      </c>
      <c r="M45">
        <v>1</v>
      </c>
      <c r="N45">
        <f t="shared" si="1"/>
        <v>7</v>
      </c>
      <c r="U45" s="5">
        <v>13</v>
      </c>
    </row>
    <row r="46" spans="3:21" x14ac:dyDescent="0.25">
      <c r="C46" s="1">
        <v>28</v>
      </c>
      <c r="D46" t="s">
        <v>15</v>
      </c>
      <c r="E46" t="s">
        <v>13</v>
      </c>
      <c r="F46" t="s">
        <v>19</v>
      </c>
      <c r="G46" t="s">
        <v>17</v>
      </c>
      <c r="H46">
        <v>3</v>
      </c>
      <c r="I46">
        <v>2</v>
      </c>
      <c r="J46">
        <v>3</v>
      </c>
      <c r="K46">
        <v>4</v>
      </c>
      <c r="L46">
        <v>4</v>
      </c>
      <c r="M46">
        <v>2</v>
      </c>
      <c r="N46">
        <f t="shared" si="1"/>
        <v>18</v>
      </c>
      <c r="U46" s="5">
        <v>13</v>
      </c>
    </row>
    <row r="47" spans="3:21" x14ac:dyDescent="0.25">
      <c r="C47" s="1">
        <v>25</v>
      </c>
      <c r="D47" t="s">
        <v>15</v>
      </c>
      <c r="E47" t="s">
        <v>13</v>
      </c>
      <c r="F47" t="s">
        <v>19</v>
      </c>
      <c r="G47" t="s">
        <v>16</v>
      </c>
      <c r="H47">
        <v>3</v>
      </c>
      <c r="I47">
        <v>2</v>
      </c>
      <c r="J47">
        <v>3</v>
      </c>
      <c r="K47">
        <v>3</v>
      </c>
      <c r="L47">
        <v>4</v>
      </c>
      <c r="M47">
        <v>4</v>
      </c>
      <c r="N47">
        <f t="shared" si="1"/>
        <v>19</v>
      </c>
      <c r="U47" s="5">
        <v>13</v>
      </c>
    </row>
    <row r="48" spans="3:21" x14ac:dyDescent="0.25">
      <c r="C48" s="1">
        <v>32</v>
      </c>
      <c r="D48" t="s">
        <v>15</v>
      </c>
      <c r="E48" t="s">
        <v>13</v>
      </c>
      <c r="F48" t="s">
        <v>19</v>
      </c>
      <c r="G48" t="s">
        <v>17</v>
      </c>
      <c r="H48">
        <v>3</v>
      </c>
      <c r="I48">
        <v>2</v>
      </c>
      <c r="J48">
        <v>3</v>
      </c>
      <c r="K48">
        <v>4</v>
      </c>
      <c r="L48">
        <v>3</v>
      </c>
      <c r="M48">
        <v>3</v>
      </c>
      <c r="N48">
        <f t="shared" si="1"/>
        <v>18</v>
      </c>
      <c r="U48" s="5">
        <v>13</v>
      </c>
    </row>
    <row r="49" spans="3:22" x14ac:dyDescent="0.25">
      <c r="C49" s="1">
        <v>25</v>
      </c>
      <c r="D49" t="s">
        <v>15</v>
      </c>
      <c r="E49" t="s">
        <v>13</v>
      </c>
      <c r="F49" t="s">
        <v>19</v>
      </c>
      <c r="G49" t="s">
        <v>14</v>
      </c>
      <c r="H49">
        <v>2</v>
      </c>
      <c r="I49">
        <v>1</v>
      </c>
      <c r="J49">
        <v>3</v>
      </c>
      <c r="K49">
        <v>2</v>
      </c>
      <c r="L49">
        <v>3</v>
      </c>
      <c r="M49">
        <v>2</v>
      </c>
      <c r="N49">
        <f t="shared" si="1"/>
        <v>13</v>
      </c>
      <c r="U49" s="5">
        <v>13</v>
      </c>
    </row>
    <row r="50" spans="3:22" x14ac:dyDescent="0.25">
      <c r="C50" s="1">
        <v>26</v>
      </c>
      <c r="D50" t="s">
        <v>12</v>
      </c>
      <c r="E50" t="s">
        <v>13</v>
      </c>
      <c r="F50" t="s">
        <v>19</v>
      </c>
      <c r="G50" t="s">
        <v>14</v>
      </c>
      <c r="H50">
        <v>3</v>
      </c>
      <c r="I50">
        <v>1</v>
      </c>
      <c r="J50">
        <v>3</v>
      </c>
      <c r="K50">
        <v>4</v>
      </c>
      <c r="L50">
        <v>4</v>
      </c>
      <c r="M50">
        <v>1</v>
      </c>
      <c r="N50">
        <f t="shared" si="1"/>
        <v>16</v>
      </c>
      <c r="S50">
        <v>14</v>
      </c>
      <c r="U50" s="7">
        <v>43</v>
      </c>
      <c r="V50" s="8">
        <v>0.49399999999999999</v>
      </c>
    </row>
    <row r="51" spans="3:22" x14ac:dyDescent="0.25">
      <c r="C51" s="1">
        <v>26</v>
      </c>
      <c r="D51" t="s">
        <v>12</v>
      </c>
      <c r="E51" t="s">
        <v>13</v>
      </c>
      <c r="F51" t="s">
        <v>19</v>
      </c>
      <c r="G51" t="s">
        <v>14</v>
      </c>
      <c r="H51">
        <v>4</v>
      </c>
      <c r="I51">
        <v>2</v>
      </c>
      <c r="J51">
        <v>1</v>
      </c>
      <c r="K51">
        <v>1</v>
      </c>
      <c r="L51">
        <v>3</v>
      </c>
      <c r="M51">
        <v>2</v>
      </c>
      <c r="N51">
        <f t="shared" si="1"/>
        <v>13</v>
      </c>
      <c r="S51">
        <v>14</v>
      </c>
    </row>
    <row r="52" spans="3:22" x14ac:dyDescent="0.25">
      <c r="C52" s="1">
        <v>32</v>
      </c>
      <c r="D52" t="s">
        <v>15</v>
      </c>
      <c r="E52" t="s">
        <v>18</v>
      </c>
      <c r="F52" t="s">
        <v>19</v>
      </c>
      <c r="G52" t="s">
        <v>17</v>
      </c>
      <c r="H52">
        <v>1</v>
      </c>
      <c r="I52">
        <v>0</v>
      </c>
      <c r="J52">
        <v>2</v>
      </c>
      <c r="K52">
        <v>2</v>
      </c>
      <c r="L52">
        <v>2</v>
      </c>
      <c r="M52">
        <v>1</v>
      </c>
      <c r="N52">
        <f t="shared" si="1"/>
        <v>8</v>
      </c>
      <c r="S52">
        <v>14</v>
      </c>
    </row>
    <row r="53" spans="3:22" x14ac:dyDescent="0.25">
      <c r="C53" s="1">
        <v>28</v>
      </c>
      <c r="D53" t="s">
        <v>15</v>
      </c>
      <c r="E53" t="s">
        <v>13</v>
      </c>
      <c r="F53" t="s">
        <v>19</v>
      </c>
      <c r="G53" t="s">
        <v>17</v>
      </c>
      <c r="H53">
        <v>3</v>
      </c>
      <c r="I53">
        <v>1</v>
      </c>
      <c r="J53">
        <v>2</v>
      </c>
      <c r="K53">
        <v>3</v>
      </c>
      <c r="L53">
        <v>4</v>
      </c>
      <c r="M53">
        <v>4</v>
      </c>
      <c r="N53">
        <f t="shared" si="1"/>
        <v>17</v>
      </c>
      <c r="S53">
        <v>14</v>
      </c>
    </row>
    <row r="54" spans="3:22" x14ac:dyDescent="0.25">
      <c r="C54" s="1">
        <v>27</v>
      </c>
      <c r="D54" t="s">
        <v>15</v>
      </c>
      <c r="E54" t="s">
        <v>13</v>
      </c>
      <c r="F54" t="s">
        <v>19</v>
      </c>
      <c r="G54" t="s">
        <v>16</v>
      </c>
      <c r="H54">
        <v>4</v>
      </c>
      <c r="I54">
        <v>1</v>
      </c>
      <c r="J54">
        <v>0</v>
      </c>
      <c r="K54">
        <v>2</v>
      </c>
      <c r="L54">
        <v>4</v>
      </c>
      <c r="M54">
        <v>3</v>
      </c>
      <c r="N54">
        <f t="shared" si="1"/>
        <v>14</v>
      </c>
      <c r="S54">
        <v>14</v>
      </c>
    </row>
    <row r="55" spans="3:22" x14ac:dyDescent="0.25">
      <c r="C55" s="1">
        <v>26</v>
      </c>
      <c r="D55" t="s">
        <v>12</v>
      </c>
      <c r="E55" t="s">
        <v>13</v>
      </c>
      <c r="F55" t="s">
        <v>19</v>
      </c>
      <c r="G55" t="s">
        <v>14</v>
      </c>
      <c r="H55">
        <v>3</v>
      </c>
      <c r="I55">
        <v>2</v>
      </c>
      <c r="J55">
        <v>3</v>
      </c>
      <c r="K55">
        <v>2</v>
      </c>
      <c r="L55">
        <v>3</v>
      </c>
      <c r="M55">
        <v>2</v>
      </c>
      <c r="N55">
        <f t="shared" si="1"/>
        <v>15</v>
      </c>
      <c r="S55">
        <v>14</v>
      </c>
    </row>
    <row r="56" spans="3:22" x14ac:dyDescent="0.25">
      <c r="C56" s="1">
        <v>27</v>
      </c>
      <c r="D56" t="s">
        <v>15</v>
      </c>
      <c r="E56" t="s">
        <v>13</v>
      </c>
      <c r="F56" t="s">
        <v>19</v>
      </c>
      <c r="G56" t="s">
        <v>17</v>
      </c>
      <c r="H56">
        <v>2</v>
      </c>
      <c r="I56">
        <v>2</v>
      </c>
      <c r="J56">
        <v>1</v>
      </c>
      <c r="K56">
        <v>1</v>
      </c>
      <c r="L56">
        <v>3</v>
      </c>
      <c r="M56">
        <v>1</v>
      </c>
      <c r="N56">
        <f t="shared" si="1"/>
        <v>10</v>
      </c>
      <c r="S56">
        <v>15</v>
      </c>
    </row>
    <row r="57" spans="3:22" x14ac:dyDescent="0.25">
      <c r="C57" s="1">
        <v>25</v>
      </c>
      <c r="D57" t="s">
        <v>15</v>
      </c>
      <c r="E57" t="s">
        <v>13</v>
      </c>
      <c r="F57" t="s">
        <v>19</v>
      </c>
      <c r="G57" t="s">
        <v>16</v>
      </c>
      <c r="H57">
        <v>1</v>
      </c>
      <c r="I57">
        <v>1</v>
      </c>
      <c r="J57">
        <v>1</v>
      </c>
      <c r="K57">
        <v>3</v>
      </c>
      <c r="L57">
        <v>1</v>
      </c>
      <c r="M57">
        <v>1</v>
      </c>
      <c r="N57">
        <f t="shared" si="1"/>
        <v>8</v>
      </c>
      <c r="S57">
        <v>15</v>
      </c>
    </row>
    <row r="58" spans="3:22" x14ac:dyDescent="0.25">
      <c r="C58" s="1">
        <v>26</v>
      </c>
      <c r="D58" t="s">
        <v>15</v>
      </c>
      <c r="E58" t="s">
        <v>13</v>
      </c>
      <c r="F58" t="s">
        <v>19</v>
      </c>
      <c r="G58" t="s">
        <v>14</v>
      </c>
      <c r="H58">
        <v>3</v>
      </c>
      <c r="I58">
        <v>3</v>
      </c>
      <c r="J58">
        <v>4</v>
      </c>
      <c r="K58">
        <v>3</v>
      </c>
      <c r="L58">
        <v>2</v>
      </c>
      <c r="M58">
        <v>1</v>
      </c>
      <c r="N58">
        <f t="shared" si="1"/>
        <v>16</v>
      </c>
      <c r="S58">
        <v>15</v>
      </c>
    </row>
    <row r="59" spans="3:22" x14ac:dyDescent="0.25">
      <c r="C59" s="1">
        <v>27</v>
      </c>
      <c r="D59" t="s">
        <v>15</v>
      </c>
      <c r="E59" t="s">
        <v>13</v>
      </c>
      <c r="F59" t="s">
        <v>19</v>
      </c>
      <c r="G59" t="s">
        <v>17</v>
      </c>
      <c r="H59">
        <v>3</v>
      </c>
      <c r="I59">
        <v>2</v>
      </c>
      <c r="J59">
        <v>4</v>
      </c>
      <c r="K59">
        <v>3</v>
      </c>
      <c r="L59">
        <v>3</v>
      </c>
      <c r="M59">
        <v>3</v>
      </c>
      <c r="N59">
        <f t="shared" si="1"/>
        <v>18</v>
      </c>
      <c r="S59">
        <v>15</v>
      </c>
    </row>
    <row r="60" spans="3:22" x14ac:dyDescent="0.25">
      <c r="C60" s="1">
        <v>28</v>
      </c>
      <c r="D60" t="s">
        <v>12</v>
      </c>
      <c r="E60" t="s">
        <v>13</v>
      </c>
      <c r="F60" t="s">
        <v>19</v>
      </c>
      <c r="G60" t="s">
        <v>17</v>
      </c>
      <c r="H60">
        <v>3</v>
      </c>
      <c r="I60">
        <v>1</v>
      </c>
      <c r="J60">
        <v>2</v>
      </c>
      <c r="K60">
        <v>4</v>
      </c>
      <c r="L60">
        <v>4</v>
      </c>
      <c r="M60">
        <v>2</v>
      </c>
      <c r="N60">
        <f t="shared" si="1"/>
        <v>16</v>
      </c>
      <c r="S60">
        <v>15</v>
      </c>
    </row>
    <row r="61" spans="3:22" x14ac:dyDescent="0.25">
      <c r="C61" s="1">
        <v>26</v>
      </c>
      <c r="D61" t="s">
        <v>15</v>
      </c>
      <c r="E61" t="s">
        <v>13</v>
      </c>
      <c r="F61" t="s">
        <v>19</v>
      </c>
      <c r="G61" t="s">
        <v>16</v>
      </c>
      <c r="H61">
        <v>2</v>
      </c>
      <c r="I61">
        <v>2</v>
      </c>
      <c r="J61">
        <v>3</v>
      </c>
      <c r="K61">
        <v>4</v>
      </c>
      <c r="L61">
        <v>3</v>
      </c>
      <c r="M61">
        <v>1</v>
      </c>
      <c r="N61">
        <f t="shared" si="1"/>
        <v>15</v>
      </c>
      <c r="S61">
        <v>15</v>
      </c>
    </row>
    <row r="62" spans="3:22" x14ac:dyDescent="0.25">
      <c r="C62" s="1">
        <v>27</v>
      </c>
      <c r="D62" t="s">
        <v>15</v>
      </c>
      <c r="E62" t="s">
        <v>13</v>
      </c>
      <c r="F62" t="s">
        <v>19</v>
      </c>
      <c r="G62" t="s">
        <v>17</v>
      </c>
      <c r="H62">
        <v>3</v>
      </c>
      <c r="I62">
        <v>0</v>
      </c>
      <c r="J62">
        <v>1</v>
      </c>
      <c r="K62">
        <v>0</v>
      </c>
      <c r="L62">
        <v>3</v>
      </c>
      <c r="M62">
        <v>1</v>
      </c>
      <c r="N62">
        <f t="shared" si="1"/>
        <v>8</v>
      </c>
      <c r="S62">
        <v>15</v>
      </c>
    </row>
    <row r="63" spans="3:22" x14ac:dyDescent="0.25">
      <c r="C63" s="1">
        <v>31</v>
      </c>
      <c r="D63" t="s">
        <v>15</v>
      </c>
      <c r="E63" t="s">
        <v>13</v>
      </c>
      <c r="F63" t="s">
        <v>19</v>
      </c>
      <c r="G63" t="s">
        <v>17</v>
      </c>
      <c r="H63">
        <v>2</v>
      </c>
      <c r="I63">
        <v>0</v>
      </c>
      <c r="J63">
        <v>1</v>
      </c>
      <c r="K63">
        <v>1</v>
      </c>
      <c r="L63">
        <v>4</v>
      </c>
      <c r="M63">
        <v>3</v>
      </c>
      <c r="N63">
        <f t="shared" si="1"/>
        <v>11</v>
      </c>
      <c r="S63">
        <v>15</v>
      </c>
    </row>
    <row r="64" spans="3:22" x14ac:dyDescent="0.25">
      <c r="C64" s="1">
        <v>28</v>
      </c>
      <c r="D64" t="s">
        <v>15</v>
      </c>
      <c r="E64" t="s">
        <v>13</v>
      </c>
      <c r="F64" t="s">
        <v>19</v>
      </c>
      <c r="G64" t="s">
        <v>17</v>
      </c>
      <c r="H64">
        <v>3</v>
      </c>
      <c r="I64">
        <v>3</v>
      </c>
      <c r="J64">
        <v>1</v>
      </c>
      <c r="K64">
        <v>0</v>
      </c>
      <c r="L64">
        <v>4</v>
      </c>
      <c r="M64">
        <v>3</v>
      </c>
      <c r="N64">
        <f t="shared" si="1"/>
        <v>14</v>
      </c>
      <c r="S64">
        <v>15</v>
      </c>
    </row>
    <row r="65" spans="3:19" x14ac:dyDescent="0.25">
      <c r="C65" s="1">
        <v>24</v>
      </c>
      <c r="D65" t="s">
        <v>15</v>
      </c>
      <c r="E65" t="s">
        <v>13</v>
      </c>
      <c r="F65" t="s">
        <v>19</v>
      </c>
      <c r="G65" t="s">
        <v>14</v>
      </c>
      <c r="H65">
        <v>2</v>
      </c>
      <c r="I65">
        <v>1</v>
      </c>
      <c r="J65">
        <v>1</v>
      </c>
      <c r="K65">
        <v>2</v>
      </c>
      <c r="L65">
        <v>2</v>
      </c>
      <c r="M65">
        <v>1</v>
      </c>
      <c r="N65">
        <f t="shared" si="1"/>
        <v>9</v>
      </c>
      <c r="S65">
        <v>15</v>
      </c>
    </row>
    <row r="66" spans="3:19" x14ac:dyDescent="0.25">
      <c r="C66" s="1">
        <v>27</v>
      </c>
      <c r="D66" t="s">
        <v>15</v>
      </c>
      <c r="E66" t="s">
        <v>13</v>
      </c>
      <c r="F66" t="s">
        <v>19</v>
      </c>
      <c r="G66" t="s">
        <v>16</v>
      </c>
      <c r="H66">
        <v>1</v>
      </c>
      <c r="I66">
        <v>1</v>
      </c>
      <c r="J66">
        <v>4</v>
      </c>
      <c r="K66">
        <v>4</v>
      </c>
      <c r="L66">
        <v>4</v>
      </c>
      <c r="M66">
        <v>1</v>
      </c>
      <c r="N66">
        <f t="shared" si="1"/>
        <v>15</v>
      </c>
      <c r="S66">
        <v>15</v>
      </c>
    </row>
    <row r="67" spans="3:19" x14ac:dyDescent="0.25">
      <c r="C67" s="1">
        <v>26</v>
      </c>
      <c r="D67" t="s">
        <v>15</v>
      </c>
      <c r="E67" t="s">
        <v>13</v>
      </c>
      <c r="F67" t="s">
        <v>19</v>
      </c>
      <c r="G67" t="s">
        <v>16</v>
      </c>
      <c r="H67">
        <v>3</v>
      </c>
      <c r="I67">
        <v>2</v>
      </c>
      <c r="J67">
        <v>2</v>
      </c>
      <c r="K67">
        <v>2</v>
      </c>
      <c r="L67">
        <v>4</v>
      </c>
      <c r="M67">
        <v>2</v>
      </c>
      <c r="N67">
        <f t="shared" si="1"/>
        <v>15</v>
      </c>
      <c r="S67">
        <v>16</v>
      </c>
    </row>
    <row r="68" spans="3:19" x14ac:dyDescent="0.25">
      <c r="C68" s="1">
        <v>26</v>
      </c>
      <c r="D68" t="s">
        <v>15</v>
      </c>
      <c r="E68" t="s">
        <v>13</v>
      </c>
      <c r="F68" t="s">
        <v>19</v>
      </c>
      <c r="G68" t="s">
        <v>16</v>
      </c>
      <c r="H68">
        <v>2</v>
      </c>
      <c r="I68">
        <v>0</v>
      </c>
      <c r="J68">
        <v>1</v>
      </c>
      <c r="K68">
        <v>1</v>
      </c>
      <c r="L68">
        <v>1</v>
      </c>
      <c r="M68">
        <v>1</v>
      </c>
      <c r="N68">
        <f t="shared" si="1"/>
        <v>6</v>
      </c>
      <c r="S68">
        <v>16</v>
      </c>
    </row>
    <row r="69" spans="3:19" x14ac:dyDescent="0.25">
      <c r="C69" s="1">
        <v>28</v>
      </c>
      <c r="D69" t="s">
        <v>15</v>
      </c>
      <c r="E69" t="s">
        <v>13</v>
      </c>
      <c r="F69" t="s">
        <v>19</v>
      </c>
      <c r="G69" t="s">
        <v>16</v>
      </c>
      <c r="H69">
        <v>4</v>
      </c>
      <c r="I69">
        <v>4</v>
      </c>
      <c r="J69">
        <v>4</v>
      </c>
      <c r="K69">
        <v>3</v>
      </c>
      <c r="L69">
        <v>4</v>
      </c>
      <c r="M69">
        <v>4</v>
      </c>
      <c r="N69">
        <f t="shared" si="1"/>
        <v>23</v>
      </c>
      <c r="S69">
        <v>16</v>
      </c>
    </row>
    <row r="70" spans="3:19" x14ac:dyDescent="0.25">
      <c r="C70" s="1">
        <v>25</v>
      </c>
      <c r="D70" t="s">
        <v>12</v>
      </c>
      <c r="E70" t="s">
        <v>13</v>
      </c>
      <c r="F70" t="s">
        <v>19</v>
      </c>
      <c r="G70" t="s">
        <v>16</v>
      </c>
      <c r="H70">
        <v>2</v>
      </c>
      <c r="I70">
        <v>1</v>
      </c>
      <c r="J70">
        <v>3</v>
      </c>
      <c r="K70">
        <v>3</v>
      </c>
      <c r="L70">
        <v>3</v>
      </c>
      <c r="M70">
        <v>1</v>
      </c>
      <c r="N70">
        <f t="shared" si="1"/>
        <v>13</v>
      </c>
      <c r="S70">
        <v>16</v>
      </c>
    </row>
    <row r="71" spans="3:19" x14ac:dyDescent="0.25">
      <c r="C71" s="1">
        <v>25</v>
      </c>
      <c r="D71" t="s">
        <v>12</v>
      </c>
      <c r="E71" t="s">
        <v>13</v>
      </c>
      <c r="F71" t="s">
        <v>19</v>
      </c>
      <c r="G71" t="s">
        <v>16</v>
      </c>
      <c r="H71">
        <v>0</v>
      </c>
      <c r="I71">
        <v>0</v>
      </c>
      <c r="J71">
        <v>4</v>
      </c>
      <c r="K71">
        <v>4</v>
      </c>
      <c r="L71">
        <v>3</v>
      </c>
      <c r="M71">
        <v>2</v>
      </c>
      <c r="N71">
        <f t="shared" ref="N71:N93" si="2">SUM(H71:M71)</f>
        <v>13</v>
      </c>
      <c r="S71">
        <v>16</v>
      </c>
    </row>
    <row r="72" spans="3:19" x14ac:dyDescent="0.25">
      <c r="C72" s="1">
        <v>26</v>
      </c>
      <c r="D72" t="s">
        <v>15</v>
      </c>
      <c r="E72" t="s">
        <v>13</v>
      </c>
      <c r="F72" t="s">
        <v>19</v>
      </c>
      <c r="G72" t="s">
        <v>14</v>
      </c>
      <c r="H72">
        <v>2</v>
      </c>
      <c r="I72">
        <v>1</v>
      </c>
      <c r="J72">
        <v>3</v>
      </c>
      <c r="K72">
        <v>1</v>
      </c>
      <c r="L72">
        <v>3</v>
      </c>
      <c r="M72">
        <v>0</v>
      </c>
      <c r="N72">
        <f t="shared" si="2"/>
        <v>10</v>
      </c>
      <c r="S72">
        <v>16</v>
      </c>
    </row>
    <row r="73" spans="3:19" x14ac:dyDescent="0.25">
      <c r="C73" s="1">
        <v>28</v>
      </c>
      <c r="D73" t="s">
        <v>15</v>
      </c>
      <c r="E73" t="s">
        <v>13</v>
      </c>
      <c r="F73" t="s">
        <v>19</v>
      </c>
      <c r="G73" t="s">
        <v>16</v>
      </c>
      <c r="H73">
        <v>2</v>
      </c>
      <c r="I73">
        <v>1</v>
      </c>
      <c r="J73">
        <v>1</v>
      </c>
      <c r="K73">
        <v>2</v>
      </c>
      <c r="L73">
        <v>3</v>
      </c>
      <c r="M73">
        <v>2</v>
      </c>
      <c r="N73">
        <f t="shared" si="2"/>
        <v>11</v>
      </c>
      <c r="S73">
        <v>16</v>
      </c>
    </row>
    <row r="74" spans="3:19" x14ac:dyDescent="0.25">
      <c r="C74" s="1">
        <v>28</v>
      </c>
      <c r="D74" t="s">
        <v>15</v>
      </c>
      <c r="E74" t="s">
        <v>13</v>
      </c>
      <c r="F74" t="s">
        <v>19</v>
      </c>
      <c r="G74" t="s">
        <v>16</v>
      </c>
      <c r="H74">
        <v>4</v>
      </c>
      <c r="I74">
        <v>4</v>
      </c>
      <c r="J74">
        <v>4</v>
      </c>
      <c r="K74">
        <v>3</v>
      </c>
      <c r="L74">
        <v>4</v>
      </c>
      <c r="M74">
        <v>2</v>
      </c>
      <c r="N74">
        <f t="shared" si="2"/>
        <v>21</v>
      </c>
      <c r="S74">
        <v>16</v>
      </c>
    </row>
    <row r="75" spans="3:19" x14ac:dyDescent="0.25">
      <c r="C75" s="1">
        <v>31</v>
      </c>
      <c r="D75" t="s">
        <v>12</v>
      </c>
      <c r="E75" t="s">
        <v>13</v>
      </c>
      <c r="F75" t="s">
        <v>19</v>
      </c>
      <c r="G75" t="s">
        <v>16</v>
      </c>
      <c r="H75">
        <v>2</v>
      </c>
      <c r="I75">
        <v>1</v>
      </c>
      <c r="J75">
        <v>0</v>
      </c>
      <c r="K75">
        <v>1</v>
      </c>
      <c r="L75">
        <v>2</v>
      </c>
      <c r="M75">
        <v>1</v>
      </c>
      <c r="N75">
        <f t="shared" si="2"/>
        <v>7</v>
      </c>
      <c r="S75">
        <v>16</v>
      </c>
    </row>
    <row r="76" spans="3:19" x14ac:dyDescent="0.25">
      <c r="C76" s="1">
        <v>26</v>
      </c>
      <c r="D76" t="s">
        <v>12</v>
      </c>
      <c r="E76" t="s">
        <v>13</v>
      </c>
      <c r="F76" t="s">
        <v>19</v>
      </c>
      <c r="G76" t="s">
        <v>16</v>
      </c>
      <c r="H76">
        <v>1</v>
      </c>
      <c r="I76">
        <v>1</v>
      </c>
      <c r="J76">
        <v>1</v>
      </c>
      <c r="K76">
        <v>2</v>
      </c>
      <c r="L76">
        <v>2</v>
      </c>
      <c r="M76">
        <v>1</v>
      </c>
      <c r="N76">
        <f t="shared" si="2"/>
        <v>8</v>
      </c>
      <c r="S76">
        <v>16</v>
      </c>
    </row>
    <row r="77" spans="3:19" x14ac:dyDescent="0.25">
      <c r="C77" s="1">
        <v>26</v>
      </c>
      <c r="D77" t="s">
        <v>15</v>
      </c>
      <c r="E77" t="s">
        <v>13</v>
      </c>
      <c r="F77" t="s">
        <v>19</v>
      </c>
      <c r="G77" t="s">
        <v>16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f t="shared" si="2"/>
        <v>24</v>
      </c>
      <c r="S77">
        <v>17</v>
      </c>
    </row>
    <row r="78" spans="3:19" x14ac:dyDescent="0.25">
      <c r="C78" s="1">
        <v>26</v>
      </c>
      <c r="D78" t="s">
        <v>15</v>
      </c>
      <c r="E78" t="s">
        <v>13</v>
      </c>
      <c r="F78" t="s">
        <v>19</v>
      </c>
      <c r="G78" t="s">
        <v>16</v>
      </c>
      <c r="H78">
        <v>2</v>
      </c>
      <c r="I78">
        <v>3</v>
      </c>
      <c r="J78">
        <v>4</v>
      </c>
      <c r="K78">
        <v>4</v>
      </c>
      <c r="L78">
        <v>3</v>
      </c>
      <c r="M78">
        <v>0</v>
      </c>
      <c r="N78">
        <f t="shared" si="2"/>
        <v>16</v>
      </c>
      <c r="S78">
        <v>17</v>
      </c>
    </row>
    <row r="79" spans="3:19" x14ac:dyDescent="0.25">
      <c r="C79" s="1">
        <v>26</v>
      </c>
      <c r="D79" t="s">
        <v>12</v>
      </c>
      <c r="E79" t="s">
        <v>13</v>
      </c>
      <c r="F79" t="s">
        <v>19</v>
      </c>
      <c r="G79" t="s">
        <v>14</v>
      </c>
      <c r="H79">
        <v>2</v>
      </c>
      <c r="I79">
        <v>1</v>
      </c>
      <c r="J79">
        <v>3</v>
      </c>
      <c r="K79">
        <v>2</v>
      </c>
      <c r="L79">
        <v>4</v>
      </c>
      <c r="M79">
        <v>4</v>
      </c>
      <c r="N79">
        <f t="shared" si="2"/>
        <v>16</v>
      </c>
      <c r="S79">
        <v>17</v>
      </c>
    </row>
    <row r="80" spans="3:19" x14ac:dyDescent="0.25">
      <c r="C80" s="1">
        <v>27</v>
      </c>
      <c r="D80" t="s">
        <v>12</v>
      </c>
      <c r="E80" t="s">
        <v>13</v>
      </c>
      <c r="F80" t="s">
        <v>19</v>
      </c>
      <c r="G80" t="s">
        <v>16</v>
      </c>
      <c r="H80">
        <v>1</v>
      </c>
      <c r="I80">
        <v>0</v>
      </c>
      <c r="J80">
        <v>1</v>
      </c>
      <c r="K80">
        <v>1</v>
      </c>
      <c r="L80">
        <v>3</v>
      </c>
      <c r="M80">
        <v>0</v>
      </c>
      <c r="N80">
        <f t="shared" si="2"/>
        <v>6</v>
      </c>
      <c r="S80">
        <v>17</v>
      </c>
    </row>
    <row r="81" spans="3:20" x14ac:dyDescent="0.25">
      <c r="C81" s="1">
        <v>26</v>
      </c>
      <c r="D81" t="s">
        <v>12</v>
      </c>
      <c r="E81" t="s">
        <v>13</v>
      </c>
      <c r="F81" t="s">
        <v>19</v>
      </c>
      <c r="G81" t="s">
        <v>14</v>
      </c>
      <c r="H81">
        <v>1</v>
      </c>
      <c r="I81">
        <v>2</v>
      </c>
      <c r="J81">
        <v>2</v>
      </c>
      <c r="K81">
        <v>2</v>
      </c>
      <c r="L81">
        <v>1</v>
      </c>
      <c r="M81">
        <v>1</v>
      </c>
      <c r="N81">
        <f t="shared" si="2"/>
        <v>9</v>
      </c>
      <c r="S81">
        <v>18</v>
      </c>
    </row>
    <row r="82" spans="3:20" x14ac:dyDescent="0.25">
      <c r="C82" s="1">
        <v>27</v>
      </c>
      <c r="D82" t="s">
        <v>15</v>
      </c>
      <c r="E82" t="s">
        <v>13</v>
      </c>
      <c r="F82" t="s">
        <v>19</v>
      </c>
      <c r="G82" t="s">
        <v>17</v>
      </c>
      <c r="H82">
        <v>2</v>
      </c>
      <c r="I82">
        <v>1</v>
      </c>
      <c r="J82">
        <v>1</v>
      </c>
      <c r="K82">
        <v>1</v>
      </c>
      <c r="L82">
        <v>2</v>
      </c>
      <c r="M82">
        <v>1</v>
      </c>
      <c r="N82">
        <f t="shared" si="2"/>
        <v>8</v>
      </c>
      <c r="S82">
        <v>18</v>
      </c>
    </row>
    <row r="83" spans="3:20" x14ac:dyDescent="0.25">
      <c r="C83" s="1">
        <v>29</v>
      </c>
      <c r="D83" t="s">
        <v>12</v>
      </c>
      <c r="E83" t="s">
        <v>13</v>
      </c>
      <c r="F83" t="s">
        <v>19</v>
      </c>
      <c r="G83" t="s">
        <v>17</v>
      </c>
      <c r="H83">
        <v>2</v>
      </c>
      <c r="I83">
        <v>0</v>
      </c>
      <c r="J83">
        <v>4</v>
      </c>
      <c r="K83">
        <v>1</v>
      </c>
      <c r="L83">
        <v>4</v>
      </c>
      <c r="M83">
        <v>2</v>
      </c>
      <c r="N83">
        <f t="shared" si="2"/>
        <v>13</v>
      </c>
      <c r="S83">
        <v>18</v>
      </c>
    </row>
    <row r="84" spans="3:20" x14ac:dyDescent="0.25">
      <c r="C84" s="1">
        <v>34</v>
      </c>
      <c r="D84" t="s">
        <v>12</v>
      </c>
      <c r="E84" t="s">
        <v>13</v>
      </c>
      <c r="F84" t="s">
        <v>19</v>
      </c>
      <c r="G84" t="s">
        <v>14</v>
      </c>
      <c r="H84">
        <v>3</v>
      </c>
      <c r="I84">
        <v>1</v>
      </c>
      <c r="J84">
        <v>1</v>
      </c>
      <c r="K84">
        <v>1</v>
      </c>
      <c r="L84">
        <v>3</v>
      </c>
      <c r="M84">
        <v>2</v>
      </c>
      <c r="N84">
        <f t="shared" si="2"/>
        <v>11</v>
      </c>
      <c r="S84">
        <v>18</v>
      </c>
    </row>
    <row r="85" spans="3:20" x14ac:dyDescent="0.25">
      <c r="C85" s="1">
        <v>27</v>
      </c>
      <c r="D85" t="s">
        <v>15</v>
      </c>
      <c r="E85" t="s">
        <v>18</v>
      </c>
      <c r="F85" t="s">
        <v>19</v>
      </c>
      <c r="G85" t="s">
        <v>17</v>
      </c>
      <c r="H85">
        <v>3</v>
      </c>
      <c r="I85">
        <v>0</v>
      </c>
      <c r="J85">
        <v>2</v>
      </c>
      <c r="K85">
        <v>4</v>
      </c>
      <c r="L85">
        <v>2</v>
      </c>
      <c r="M85">
        <v>2</v>
      </c>
      <c r="N85">
        <f t="shared" si="2"/>
        <v>13</v>
      </c>
      <c r="S85">
        <v>18</v>
      </c>
    </row>
    <row r="86" spans="3:20" x14ac:dyDescent="0.25">
      <c r="C86" s="1">
        <v>28</v>
      </c>
      <c r="D86" t="s">
        <v>15</v>
      </c>
      <c r="E86" t="s">
        <v>13</v>
      </c>
      <c r="F86" t="s">
        <v>19</v>
      </c>
      <c r="G86" t="s">
        <v>16</v>
      </c>
      <c r="H86">
        <v>3</v>
      </c>
      <c r="I86">
        <v>2</v>
      </c>
      <c r="J86">
        <v>1</v>
      </c>
      <c r="K86">
        <v>2</v>
      </c>
      <c r="L86">
        <v>4</v>
      </c>
      <c r="M86">
        <v>3</v>
      </c>
      <c r="N86">
        <f t="shared" si="2"/>
        <v>15</v>
      </c>
      <c r="S86">
        <v>18</v>
      </c>
    </row>
    <row r="87" spans="3:20" x14ac:dyDescent="0.25">
      <c r="C87" s="1">
        <v>27</v>
      </c>
      <c r="D87" t="s">
        <v>15</v>
      </c>
      <c r="E87" t="s">
        <v>13</v>
      </c>
      <c r="F87" t="s">
        <v>19</v>
      </c>
      <c r="G87" t="s">
        <v>17</v>
      </c>
      <c r="H87">
        <v>3</v>
      </c>
      <c r="I87">
        <v>1</v>
      </c>
      <c r="J87">
        <v>1</v>
      </c>
      <c r="K87">
        <v>3</v>
      </c>
      <c r="L87">
        <v>2</v>
      </c>
      <c r="M87">
        <v>2</v>
      </c>
      <c r="N87">
        <f t="shared" si="2"/>
        <v>12</v>
      </c>
      <c r="S87">
        <v>19</v>
      </c>
    </row>
    <row r="88" spans="3:20" x14ac:dyDescent="0.25">
      <c r="C88" s="1">
        <v>26</v>
      </c>
      <c r="D88" t="s">
        <v>12</v>
      </c>
      <c r="E88" t="s">
        <v>13</v>
      </c>
      <c r="F88" t="s">
        <v>19</v>
      </c>
      <c r="G88" t="s">
        <v>14</v>
      </c>
      <c r="H88">
        <v>2</v>
      </c>
      <c r="I88">
        <v>1</v>
      </c>
      <c r="J88">
        <v>0</v>
      </c>
      <c r="K88">
        <v>0</v>
      </c>
      <c r="L88">
        <v>3</v>
      </c>
      <c r="M88">
        <v>3</v>
      </c>
      <c r="N88">
        <f t="shared" si="2"/>
        <v>9</v>
      </c>
      <c r="S88">
        <v>21</v>
      </c>
    </row>
    <row r="89" spans="3:20" x14ac:dyDescent="0.25">
      <c r="C89" s="1">
        <v>30</v>
      </c>
      <c r="D89" t="s">
        <v>15</v>
      </c>
      <c r="E89" t="s">
        <v>13</v>
      </c>
      <c r="F89" t="s">
        <v>19</v>
      </c>
      <c r="G89" t="s">
        <v>17</v>
      </c>
      <c r="H89">
        <v>2</v>
      </c>
      <c r="I89">
        <v>1</v>
      </c>
      <c r="J89">
        <v>1</v>
      </c>
      <c r="K89">
        <v>2</v>
      </c>
      <c r="L89">
        <v>4</v>
      </c>
      <c r="M89">
        <v>1</v>
      </c>
      <c r="N89">
        <f t="shared" si="2"/>
        <v>11</v>
      </c>
      <c r="S89">
        <v>21</v>
      </c>
    </row>
    <row r="90" spans="3:20" x14ac:dyDescent="0.25">
      <c r="C90" s="1">
        <v>28</v>
      </c>
      <c r="D90" t="s">
        <v>12</v>
      </c>
      <c r="E90" t="s">
        <v>13</v>
      </c>
      <c r="F90" t="s">
        <v>19</v>
      </c>
      <c r="G90" t="s">
        <v>17</v>
      </c>
      <c r="H90">
        <v>1</v>
      </c>
      <c r="I90">
        <v>1</v>
      </c>
      <c r="J90">
        <v>2</v>
      </c>
      <c r="K90">
        <v>3</v>
      </c>
      <c r="L90">
        <v>3</v>
      </c>
      <c r="M90">
        <v>3</v>
      </c>
      <c r="N90">
        <f t="shared" si="2"/>
        <v>13</v>
      </c>
      <c r="S90">
        <v>21</v>
      </c>
    </row>
    <row r="91" spans="3:20" x14ac:dyDescent="0.25">
      <c r="C91" s="1">
        <v>26</v>
      </c>
      <c r="D91" t="s">
        <v>12</v>
      </c>
      <c r="E91" t="s">
        <v>13</v>
      </c>
      <c r="F91" t="s">
        <v>19</v>
      </c>
      <c r="G91" t="s">
        <v>16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f t="shared" si="2"/>
        <v>24</v>
      </c>
      <c r="S91">
        <v>23</v>
      </c>
    </row>
    <row r="92" spans="3:20" x14ac:dyDescent="0.25">
      <c r="C92" s="1">
        <v>26</v>
      </c>
      <c r="D92" t="s">
        <v>12</v>
      </c>
      <c r="E92" t="s">
        <v>13</v>
      </c>
      <c r="F92" t="s">
        <v>19</v>
      </c>
      <c r="G92" t="s">
        <v>14</v>
      </c>
      <c r="H92">
        <v>3</v>
      </c>
      <c r="I92">
        <v>3</v>
      </c>
      <c r="J92">
        <v>4</v>
      </c>
      <c r="K92">
        <v>3</v>
      </c>
      <c r="L92">
        <v>2</v>
      </c>
      <c r="M92">
        <v>1</v>
      </c>
      <c r="N92">
        <f t="shared" si="2"/>
        <v>16</v>
      </c>
      <c r="S92">
        <v>24</v>
      </c>
    </row>
    <row r="93" spans="3:20" x14ac:dyDescent="0.25">
      <c r="C93" s="1">
        <v>26</v>
      </c>
      <c r="D93" t="s">
        <v>12</v>
      </c>
      <c r="E93" t="s">
        <v>18</v>
      </c>
      <c r="F93" t="s">
        <v>19</v>
      </c>
      <c r="G93" t="s">
        <v>14</v>
      </c>
      <c r="H93">
        <v>3</v>
      </c>
      <c r="I93">
        <v>0</v>
      </c>
      <c r="J93">
        <v>2</v>
      </c>
      <c r="K93">
        <v>2</v>
      </c>
      <c r="L93">
        <v>3</v>
      </c>
      <c r="M93">
        <v>2</v>
      </c>
      <c r="N93">
        <f t="shared" si="2"/>
        <v>12</v>
      </c>
      <c r="S93">
        <v>24</v>
      </c>
    </row>
    <row r="94" spans="3:20" x14ac:dyDescent="0.25">
      <c r="N94" s="4">
        <f>AVERAGE(N7:N93)</f>
        <v>13.333333333333334</v>
      </c>
      <c r="S94" s="6">
        <v>44</v>
      </c>
      <c r="T94" s="8">
        <v>0.50600000000000001</v>
      </c>
    </row>
    <row r="99" spans="3:9" x14ac:dyDescent="0.25">
      <c r="C99" t="s">
        <v>23</v>
      </c>
      <c r="D99" cm="1">
        <f t="array" ref="D99">COUNTIF(H7:H93,H33:H33)</f>
        <v>2</v>
      </c>
      <c r="E99">
        <f>COUNTIF(I7:I93,I9)</f>
        <v>14</v>
      </c>
      <c r="F99">
        <f>COUNTIF(J7:J93,J15)</f>
        <v>7</v>
      </c>
      <c r="G99">
        <f>COUNTIF(K7:K93,K13)</f>
        <v>6</v>
      </c>
      <c r="H99">
        <f>COUNTIF(L7:L93,L33)</f>
        <v>1</v>
      </c>
      <c r="I99">
        <f>COUNTIF(M7:M93,M7)</f>
        <v>10</v>
      </c>
    </row>
    <row r="100" spans="3:9" x14ac:dyDescent="0.25">
      <c r="C100" t="s">
        <v>24</v>
      </c>
      <c r="D100">
        <f>COUNTIF(H7:H93,H90)</f>
        <v>16</v>
      </c>
      <c r="E100">
        <f>COUNTIF(I7:I93,I10)</f>
        <v>32</v>
      </c>
      <c r="F100">
        <f>COUNTIF(J7:J93,J13)</f>
        <v>26</v>
      </c>
      <c r="G100">
        <f>COUNTIF(K7:K93,K17)</f>
        <v>18</v>
      </c>
      <c r="H100">
        <f>COUNTIF(L7:L93,L7)</f>
        <v>7</v>
      </c>
      <c r="I100">
        <f>COUNTIF(M7:M93,M10)</f>
        <v>24</v>
      </c>
    </row>
    <row r="101" spans="3:9" x14ac:dyDescent="0.25">
      <c r="C101" t="s">
        <v>25</v>
      </c>
      <c r="D101">
        <f>COUNTIF(H7:H93,H89)</f>
        <v>31</v>
      </c>
      <c r="E101">
        <f>COUNTIF(I7:I93,I14)</f>
        <v>24</v>
      </c>
      <c r="F101">
        <f>COUNTIF(J7:J93,J10)</f>
        <v>18</v>
      </c>
      <c r="G101">
        <f>COUNTIF(K7:K93,K15)</f>
        <v>20</v>
      </c>
      <c r="H101">
        <f>COUNTIF(L7:L93,L13)</f>
        <v>18</v>
      </c>
      <c r="I101">
        <f>COUNTIF(M7:M93,M11)</f>
        <v>21</v>
      </c>
    </row>
    <row r="102" spans="3:9" x14ac:dyDescent="0.25">
      <c r="C102" t="s">
        <v>27</v>
      </c>
      <c r="D102">
        <f>COUNTIF(H7:H93,H92)</f>
        <v>32</v>
      </c>
      <c r="E102">
        <f>COUNTIF(I7:I93,I18)</f>
        <v>11</v>
      </c>
      <c r="F102">
        <f>COUNTIF(J7:J93,J11)</f>
        <v>19</v>
      </c>
      <c r="G102">
        <f>COUNTIF(K7:K93,K8)</f>
        <v>23</v>
      </c>
      <c r="H102">
        <f>COUNTIF(L7:L93,L8)</f>
        <v>32</v>
      </c>
      <c r="I102">
        <f>COUNTIF(M7:M93,M90)</f>
        <v>18</v>
      </c>
    </row>
    <row r="103" spans="3:9" x14ac:dyDescent="0.25">
      <c r="C103" t="s">
        <v>28</v>
      </c>
      <c r="D103">
        <f>COUNTIF(H7:H93,H91)</f>
        <v>6</v>
      </c>
      <c r="E103">
        <f>COUNTIF(I7:I93,I8)</f>
        <v>6</v>
      </c>
      <c r="F103">
        <f>COUNTIF(J7:J93,J7)</f>
        <v>17</v>
      </c>
      <c r="G103">
        <f>COUNTIF(K7:K93,K7)</f>
        <v>20</v>
      </c>
      <c r="H103">
        <f>COUNTIF(L7:L93,L9)</f>
        <v>29</v>
      </c>
      <c r="I103">
        <f>COUNTIF(M7:M93,M15)</f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9AF8B-B80D-4A88-B893-23FB3E19C5D7}">
  <dimension ref="A1:C88"/>
  <sheetViews>
    <sheetView tabSelected="1" topLeftCell="A19" zoomScale="101" workbookViewId="0">
      <selection activeCell="F142" sqref="F142"/>
    </sheetView>
  </sheetViews>
  <sheetFormatPr baseColWidth="10" defaultRowHeight="13.2" x14ac:dyDescent="0.25"/>
  <sheetData>
    <row r="1" spans="1:2" x14ac:dyDescent="0.25">
      <c r="A1" s="1" t="s">
        <v>4</v>
      </c>
      <c r="B1" t="s">
        <v>30</v>
      </c>
    </row>
    <row r="2" spans="1:2" x14ac:dyDescent="0.25">
      <c r="A2" s="1" t="s">
        <v>14</v>
      </c>
      <c r="B2">
        <v>6</v>
      </c>
    </row>
    <row r="3" spans="1:2" x14ac:dyDescent="0.25">
      <c r="A3" s="1" t="s">
        <v>14</v>
      </c>
      <c r="B3">
        <v>7</v>
      </c>
    </row>
    <row r="4" spans="1:2" x14ac:dyDescent="0.25">
      <c r="A4" s="1" t="s">
        <v>14</v>
      </c>
      <c r="B4">
        <v>8</v>
      </c>
    </row>
    <row r="5" spans="1:2" x14ac:dyDescent="0.25">
      <c r="A5" s="1" t="s">
        <v>14</v>
      </c>
      <c r="B5">
        <v>9</v>
      </c>
    </row>
    <row r="6" spans="1:2" x14ac:dyDescent="0.25">
      <c r="A6" s="1" t="s">
        <v>14</v>
      </c>
      <c r="B6">
        <v>9</v>
      </c>
    </row>
    <row r="7" spans="1:2" x14ac:dyDescent="0.25">
      <c r="A7" s="1" t="s">
        <v>14</v>
      </c>
      <c r="B7">
        <v>9</v>
      </c>
    </row>
    <row r="8" spans="1:2" x14ac:dyDescent="0.25">
      <c r="A8" s="1" t="s">
        <v>14</v>
      </c>
      <c r="B8">
        <v>9</v>
      </c>
    </row>
    <row r="9" spans="1:2" x14ac:dyDescent="0.25">
      <c r="A9" s="1" t="s">
        <v>14</v>
      </c>
      <c r="B9">
        <v>10</v>
      </c>
    </row>
    <row r="10" spans="1:2" x14ac:dyDescent="0.25">
      <c r="A10" s="1" t="s">
        <v>14</v>
      </c>
      <c r="B10">
        <v>10</v>
      </c>
    </row>
    <row r="11" spans="1:2" x14ac:dyDescent="0.25">
      <c r="A11" s="1" t="s">
        <v>14</v>
      </c>
      <c r="B11">
        <v>11</v>
      </c>
    </row>
    <row r="12" spans="1:2" x14ac:dyDescent="0.25">
      <c r="A12" s="1" t="s">
        <v>14</v>
      </c>
      <c r="B12">
        <v>11</v>
      </c>
    </row>
    <row r="13" spans="1:2" x14ac:dyDescent="0.25">
      <c r="A13" s="1" t="s">
        <v>14</v>
      </c>
      <c r="B13">
        <v>12</v>
      </c>
    </row>
    <row r="14" spans="1:2" x14ac:dyDescent="0.25">
      <c r="A14" s="1" t="s">
        <v>14</v>
      </c>
      <c r="B14">
        <v>13</v>
      </c>
    </row>
    <row r="15" spans="1:2" x14ac:dyDescent="0.25">
      <c r="A15" s="1" t="s">
        <v>14</v>
      </c>
      <c r="B15">
        <v>13</v>
      </c>
    </row>
    <row r="16" spans="1:2" x14ac:dyDescent="0.25">
      <c r="A16" s="1" t="s">
        <v>14</v>
      </c>
      <c r="B16">
        <v>13</v>
      </c>
    </row>
    <row r="17" spans="1:3" x14ac:dyDescent="0.25">
      <c r="A17" s="1" t="s">
        <v>14</v>
      </c>
      <c r="B17">
        <v>14</v>
      </c>
    </row>
    <row r="18" spans="1:3" x14ac:dyDescent="0.25">
      <c r="A18" s="1" t="s">
        <v>14</v>
      </c>
      <c r="B18">
        <v>14</v>
      </c>
    </row>
    <row r="19" spans="1:3" x14ac:dyDescent="0.25">
      <c r="A19" s="1" t="s">
        <v>14</v>
      </c>
      <c r="B19">
        <v>14</v>
      </c>
    </row>
    <row r="20" spans="1:3" x14ac:dyDescent="0.25">
      <c r="A20" s="1" t="s">
        <v>14</v>
      </c>
      <c r="B20">
        <v>15</v>
      </c>
    </row>
    <row r="21" spans="1:3" x14ac:dyDescent="0.25">
      <c r="A21" s="1" t="s">
        <v>14</v>
      </c>
      <c r="B21">
        <v>15</v>
      </c>
    </row>
    <row r="22" spans="1:3" x14ac:dyDescent="0.25">
      <c r="A22" s="1" t="s">
        <v>14</v>
      </c>
      <c r="B22">
        <v>15</v>
      </c>
      <c r="C22" t="s">
        <v>31</v>
      </c>
    </row>
    <row r="23" spans="1:3" x14ac:dyDescent="0.25">
      <c r="A23" s="1" t="s">
        <v>14</v>
      </c>
      <c r="B23">
        <v>15</v>
      </c>
      <c r="C23">
        <v>14</v>
      </c>
    </row>
    <row r="24" spans="1:3" x14ac:dyDescent="0.25">
      <c r="A24" s="1" t="s">
        <v>14</v>
      </c>
      <c r="B24">
        <v>16</v>
      </c>
    </row>
    <row r="25" spans="1:3" x14ac:dyDescent="0.25">
      <c r="A25" s="1" t="s">
        <v>14</v>
      </c>
      <c r="B25">
        <v>16</v>
      </c>
    </row>
    <row r="26" spans="1:3" x14ac:dyDescent="0.25">
      <c r="A26" s="1" t="s">
        <v>14</v>
      </c>
      <c r="B26">
        <v>16</v>
      </c>
    </row>
    <row r="27" spans="1:3" x14ac:dyDescent="0.25">
      <c r="A27" s="1" t="s">
        <v>14</v>
      </c>
      <c r="B27">
        <v>16</v>
      </c>
    </row>
    <row r="28" spans="1:3" x14ac:dyDescent="0.25">
      <c r="A28" s="1" t="s">
        <v>14</v>
      </c>
      <c r="B28">
        <v>16</v>
      </c>
    </row>
    <row r="29" spans="1:3" x14ac:dyDescent="0.25">
      <c r="A29" s="1" t="s">
        <v>14</v>
      </c>
      <c r="B29">
        <v>17</v>
      </c>
    </row>
    <row r="30" spans="1:3" x14ac:dyDescent="0.25">
      <c r="A30" s="1" t="s">
        <v>14</v>
      </c>
      <c r="B30">
        <v>17</v>
      </c>
    </row>
    <row r="31" spans="1:3" x14ac:dyDescent="0.25">
      <c r="A31" s="1" t="s">
        <v>16</v>
      </c>
      <c r="B31">
        <v>6</v>
      </c>
    </row>
    <row r="32" spans="1:3" x14ac:dyDescent="0.25">
      <c r="A32" s="1" t="s">
        <v>16</v>
      </c>
      <c r="B32">
        <v>6</v>
      </c>
    </row>
    <row r="33" spans="1:2" x14ac:dyDescent="0.25">
      <c r="A33" s="1" t="s">
        <v>16</v>
      </c>
      <c r="B33">
        <v>6</v>
      </c>
    </row>
    <row r="34" spans="1:2" x14ac:dyDescent="0.25">
      <c r="A34" s="1" t="s">
        <v>16</v>
      </c>
      <c r="B34">
        <v>7</v>
      </c>
    </row>
    <row r="35" spans="1:2" x14ac:dyDescent="0.25">
      <c r="A35" s="1" t="s">
        <v>16</v>
      </c>
      <c r="B35">
        <v>7</v>
      </c>
    </row>
    <row r="36" spans="1:2" x14ac:dyDescent="0.25">
      <c r="A36" s="1" t="s">
        <v>16</v>
      </c>
      <c r="B36">
        <v>8</v>
      </c>
    </row>
    <row r="37" spans="1:2" x14ac:dyDescent="0.25">
      <c r="A37" s="1" t="s">
        <v>16</v>
      </c>
      <c r="B37">
        <v>8</v>
      </c>
    </row>
    <row r="38" spans="1:2" x14ac:dyDescent="0.25">
      <c r="A38" s="1" t="s">
        <v>16</v>
      </c>
      <c r="B38">
        <v>10</v>
      </c>
    </row>
    <row r="39" spans="1:2" x14ac:dyDescent="0.25">
      <c r="A39" s="1" t="s">
        <v>16</v>
      </c>
      <c r="B39">
        <v>10</v>
      </c>
    </row>
    <row r="40" spans="1:2" x14ac:dyDescent="0.25">
      <c r="A40" s="1" t="s">
        <v>16</v>
      </c>
      <c r="B40">
        <v>11</v>
      </c>
    </row>
    <row r="41" spans="1:2" x14ac:dyDescent="0.25">
      <c r="A41" s="1" t="s">
        <v>16</v>
      </c>
      <c r="B41">
        <v>11</v>
      </c>
    </row>
    <row r="42" spans="1:2" x14ac:dyDescent="0.25">
      <c r="A42" s="1" t="s">
        <v>16</v>
      </c>
      <c r="B42">
        <v>13</v>
      </c>
    </row>
    <row r="43" spans="1:2" x14ac:dyDescent="0.25">
      <c r="A43" s="1" t="s">
        <v>16</v>
      </c>
      <c r="B43">
        <v>13</v>
      </c>
    </row>
    <row r="44" spans="1:2" x14ac:dyDescent="0.25">
      <c r="A44" s="1" t="s">
        <v>16</v>
      </c>
      <c r="B44">
        <v>14</v>
      </c>
    </row>
    <row r="45" spans="1:2" x14ac:dyDescent="0.25">
      <c r="A45" s="1" t="s">
        <v>16</v>
      </c>
      <c r="B45">
        <v>15</v>
      </c>
    </row>
    <row r="46" spans="1:2" x14ac:dyDescent="0.25">
      <c r="A46" s="1" t="s">
        <v>16</v>
      </c>
      <c r="B46">
        <v>15</v>
      </c>
    </row>
    <row r="47" spans="1:2" x14ac:dyDescent="0.25">
      <c r="A47" s="1" t="s">
        <v>16</v>
      </c>
      <c r="B47">
        <v>15</v>
      </c>
    </row>
    <row r="48" spans="1:2" x14ac:dyDescent="0.25">
      <c r="A48" s="1" t="s">
        <v>16</v>
      </c>
      <c r="B48">
        <v>15</v>
      </c>
    </row>
    <row r="49" spans="1:3" x14ac:dyDescent="0.25">
      <c r="A49" s="1" t="s">
        <v>16</v>
      </c>
      <c r="B49">
        <v>16</v>
      </c>
      <c r="C49" t="s">
        <v>32</v>
      </c>
    </row>
    <row r="50" spans="1:3" x14ac:dyDescent="0.25">
      <c r="A50" s="1" t="s">
        <v>16</v>
      </c>
      <c r="B50">
        <v>16</v>
      </c>
      <c r="C50">
        <v>16</v>
      </c>
    </row>
    <row r="51" spans="1:3" x14ac:dyDescent="0.25">
      <c r="A51" s="1" t="s">
        <v>16</v>
      </c>
      <c r="B51">
        <v>16</v>
      </c>
    </row>
    <row r="52" spans="1:3" x14ac:dyDescent="0.25">
      <c r="A52" s="1" t="s">
        <v>16</v>
      </c>
      <c r="B52">
        <v>18</v>
      </c>
    </row>
    <row r="53" spans="1:3" x14ac:dyDescent="0.25">
      <c r="A53" s="1" t="s">
        <v>16</v>
      </c>
      <c r="B53">
        <v>18</v>
      </c>
    </row>
    <row r="54" spans="1:3" x14ac:dyDescent="0.25">
      <c r="A54" s="1" t="s">
        <v>16</v>
      </c>
      <c r="B54">
        <v>19</v>
      </c>
    </row>
    <row r="55" spans="1:3" x14ac:dyDescent="0.25">
      <c r="A55" s="1" t="s">
        <v>16</v>
      </c>
      <c r="B55">
        <v>21</v>
      </c>
    </row>
    <row r="56" spans="1:3" x14ac:dyDescent="0.25">
      <c r="A56" s="1" t="s">
        <v>16</v>
      </c>
      <c r="B56">
        <v>21</v>
      </c>
    </row>
    <row r="57" spans="1:3" x14ac:dyDescent="0.25">
      <c r="A57" s="1" t="s">
        <v>16</v>
      </c>
      <c r="B57">
        <v>23</v>
      </c>
    </row>
    <row r="58" spans="1:3" x14ac:dyDescent="0.25">
      <c r="A58" s="1" t="s">
        <v>16</v>
      </c>
      <c r="B58">
        <v>24</v>
      </c>
    </row>
    <row r="59" spans="1:3" x14ac:dyDescent="0.25">
      <c r="A59" s="1" t="s">
        <v>16</v>
      </c>
      <c r="B59">
        <v>24</v>
      </c>
    </row>
    <row r="60" spans="1:3" x14ac:dyDescent="0.25">
      <c r="A60" s="1" t="s">
        <v>17</v>
      </c>
      <c r="B60">
        <v>6</v>
      </c>
    </row>
    <row r="61" spans="1:3" x14ac:dyDescent="0.25">
      <c r="A61" s="1" t="s">
        <v>17</v>
      </c>
      <c r="B61">
        <v>7</v>
      </c>
    </row>
    <row r="62" spans="1:3" x14ac:dyDescent="0.25">
      <c r="A62" s="1" t="s">
        <v>17</v>
      </c>
      <c r="B62">
        <v>8</v>
      </c>
    </row>
    <row r="63" spans="1:3" x14ac:dyDescent="0.25">
      <c r="A63" s="1" t="s">
        <v>17</v>
      </c>
      <c r="B63">
        <v>8</v>
      </c>
    </row>
    <row r="64" spans="1:3" x14ac:dyDescent="0.25">
      <c r="A64" s="1" t="s">
        <v>17</v>
      </c>
      <c r="B64">
        <v>8</v>
      </c>
    </row>
    <row r="65" spans="1:3" x14ac:dyDescent="0.25">
      <c r="A65" s="1" t="s">
        <v>17</v>
      </c>
      <c r="B65">
        <v>10</v>
      </c>
    </row>
    <row r="66" spans="1:3" x14ac:dyDescent="0.25">
      <c r="A66" s="1" t="s">
        <v>17</v>
      </c>
      <c r="B66">
        <v>11</v>
      </c>
    </row>
    <row r="67" spans="1:3" x14ac:dyDescent="0.25">
      <c r="A67" s="1" t="s">
        <v>17</v>
      </c>
      <c r="B67">
        <v>11</v>
      </c>
    </row>
    <row r="68" spans="1:3" x14ac:dyDescent="0.25">
      <c r="A68" s="1" t="s">
        <v>17</v>
      </c>
      <c r="B68">
        <v>11</v>
      </c>
    </row>
    <row r="69" spans="1:3" x14ac:dyDescent="0.25">
      <c r="A69" s="1" t="s">
        <v>17</v>
      </c>
      <c r="B69">
        <v>12</v>
      </c>
    </row>
    <row r="70" spans="1:3" x14ac:dyDescent="0.25">
      <c r="A70" s="1" t="s">
        <v>17</v>
      </c>
      <c r="B70">
        <v>12</v>
      </c>
    </row>
    <row r="71" spans="1:3" x14ac:dyDescent="0.25">
      <c r="A71" s="1" t="s">
        <v>17</v>
      </c>
      <c r="B71">
        <v>13</v>
      </c>
    </row>
    <row r="72" spans="1:3" x14ac:dyDescent="0.25">
      <c r="A72" s="1" t="s">
        <v>17</v>
      </c>
      <c r="B72">
        <v>13</v>
      </c>
    </row>
    <row r="73" spans="1:3" x14ac:dyDescent="0.25">
      <c r="A73" s="1" t="s">
        <v>17</v>
      </c>
      <c r="B73">
        <v>13</v>
      </c>
    </row>
    <row r="74" spans="1:3" x14ac:dyDescent="0.25">
      <c r="A74" s="1" t="s">
        <v>17</v>
      </c>
      <c r="B74">
        <v>13</v>
      </c>
    </row>
    <row r="75" spans="1:3" x14ac:dyDescent="0.25">
      <c r="A75" s="1" t="s">
        <v>17</v>
      </c>
      <c r="B75">
        <v>14</v>
      </c>
    </row>
    <row r="76" spans="1:3" x14ac:dyDescent="0.25">
      <c r="A76" s="1" t="s">
        <v>17</v>
      </c>
      <c r="B76">
        <v>14</v>
      </c>
    </row>
    <row r="77" spans="1:3" x14ac:dyDescent="0.25">
      <c r="A77" s="1" t="s">
        <v>17</v>
      </c>
      <c r="B77">
        <v>15</v>
      </c>
    </row>
    <row r="78" spans="1:3" x14ac:dyDescent="0.25">
      <c r="A78" s="1" t="s">
        <v>17</v>
      </c>
      <c r="B78">
        <v>15</v>
      </c>
    </row>
    <row r="79" spans="1:3" x14ac:dyDescent="0.25">
      <c r="A79" s="1" t="s">
        <v>17</v>
      </c>
      <c r="B79">
        <v>15</v>
      </c>
      <c r="C79" t="s">
        <v>33</v>
      </c>
    </row>
    <row r="80" spans="1:3" x14ac:dyDescent="0.25">
      <c r="A80" s="1" t="s">
        <v>17</v>
      </c>
      <c r="B80">
        <v>16</v>
      </c>
      <c r="C80">
        <v>14</v>
      </c>
    </row>
    <row r="81" spans="1:2" x14ac:dyDescent="0.25">
      <c r="A81" s="1" t="s">
        <v>17</v>
      </c>
      <c r="B81">
        <v>16</v>
      </c>
    </row>
    <row r="82" spans="1:2" x14ac:dyDescent="0.25">
      <c r="A82" s="1" t="s">
        <v>17</v>
      </c>
      <c r="B82">
        <v>17</v>
      </c>
    </row>
    <row r="83" spans="1:2" x14ac:dyDescent="0.25">
      <c r="A83" s="1" t="s">
        <v>17</v>
      </c>
      <c r="B83">
        <v>17</v>
      </c>
    </row>
    <row r="84" spans="1:2" x14ac:dyDescent="0.25">
      <c r="A84" s="1" t="s">
        <v>17</v>
      </c>
      <c r="B84">
        <v>18</v>
      </c>
    </row>
    <row r="85" spans="1:2" x14ac:dyDescent="0.25">
      <c r="A85" s="1" t="s">
        <v>17</v>
      </c>
      <c r="B85">
        <v>18</v>
      </c>
    </row>
    <row r="86" spans="1:2" x14ac:dyDescent="0.25">
      <c r="A86" s="1" t="s">
        <v>17</v>
      </c>
      <c r="B86">
        <v>18</v>
      </c>
    </row>
    <row r="87" spans="1:2" x14ac:dyDescent="0.25">
      <c r="A87" s="1" t="s">
        <v>17</v>
      </c>
      <c r="B87">
        <v>18</v>
      </c>
    </row>
    <row r="88" spans="1:2" x14ac:dyDescent="0.25">
      <c r="A88" s="1" t="s">
        <v>17</v>
      </c>
      <c r="B88">
        <v>21</v>
      </c>
    </row>
  </sheetData>
  <sortState xmlns:xlrd2="http://schemas.microsoft.com/office/spreadsheetml/2017/richdata2" ref="B60:B88">
    <sortCondition ref="B60:B8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8B6FF-3366-40EC-ACDC-3AC53FEE7957}">
  <dimension ref="A1:F7"/>
  <sheetViews>
    <sheetView zoomScale="63" workbookViewId="0">
      <selection activeCell="G8" sqref="G8"/>
    </sheetView>
  </sheetViews>
  <sheetFormatPr baseColWidth="10" defaultRowHeight="13.2" x14ac:dyDescent="0.25"/>
  <cols>
    <col min="1" max="1" width="176.33203125" bestFit="1" customWidth="1"/>
    <col min="4" max="4" width="14.44140625" bestFit="1" customWidth="1"/>
    <col min="5" max="5" width="15.44140625" bestFit="1" customWidth="1"/>
    <col min="6" max="6" width="20.109375" bestFit="1" customWidth="1"/>
  </cols>
  <sheetData>
    <row r="1" spans="1:6" x14ac:dyDescent="0.25">
      <c r="A1" s="9"/>
      <c r="B1" s="9" t="s">
        <v>23</v>
      </c>
      <c r="C1" s="9" t="s">
        <v>24</v>
      </c>
      <c r="D1" s="9" t="s">
        <v>26</v>
      </c>
      <c r="E1" s="9" t="s">
        <v>27</v>
      </c>
      <c r="F1" s="9" t="s">
        <v>28</v>
      </c>
    </row>
    <row r="2" spans="1:6" x14ac:dyDescent="0.25">
      <c r="A2" s="9" t="s">
        <v>5</v>
      </c>
      <c r="B2" s="9">
        <v>2</v>
      </c>
      <c r="C2" s="9">
        <v>16</v>
      </c>
      <c r="D2" s="9">
        <v>31</v>
      </c>
      <c r="E2" s="9">
        <v>32</v>
      </c>
      <c r="F2" s="9">
        <v>6</v>
      </c>
    </row>
    <row r="3" spans="1:6" x14ac:dyDescent="0.25">
      <c r="A3" s="9" t="s">
        <v>6</v>
      </c>
      <c r="B3" s="9">
        <v>14</v>
      </c>
      <c r="C3" s="9">
        <v>32</v>
      </c>
      <c r="D3" s="9">
        <v>24</v>
      </c>
      <c r="E3" s="9">
        <v>11</v>
      </c>
      <c r="F3" s="9">
        <v>6</v>
      </c>
    </row>
    <row r="4" spans="1:6" x14ac:dyDescent="0.25">
      <c r="A4" s="9" t="s">
        <v>7</v>
      </c>
      <c r="B4" s="9">
        <v>7</v>
      </c>
      <c r="C4" s="9">
        <v>26</v>
      </c>
      <c r="D4" s="9">
        <v>18</v>
      </c>
      <c r="E4" s="9">
        <v>19</v>
      </c>
      <c r="F4" s="9">
        <v>17</v>
      </c>
    </row>
    <row r="5" spans="1:6" x14ac:dyDescent="0.25">
      <c r="A5" s="9" t="s">
        <v>8</v>
      </c>
      <c r="B5" s="9">
        <v>6</v>
      </c>
      <c r="C5" s="9">
        <v>18</v>
      </c>
      <c r="D5" s="9">
        <v>20</v>
      </c>
      <c r="E5" s="9">
        <v>23</v>
      </c>
      <c r="F5" s="9">
        <v>20</v>
      </c>
    </row>
    <row r="6" spans="1:6" x14ac:dyDescent="0.25">
      <c r="A6" s="9" t="s">
        <v>9</v>
      </c>
      <c r="B6" s="9">
        <v>1</v>
      </c>
      <c r="C6" s="9">
        <v>7</v>
      </c>
      <c r="D6" s="9">
        <v>18</v>
      </c>
      <c r="E6" s="9">
        <v>32</v>
      </c>
      <c r="F6" s="9">
        <v>29</v>
      </c>
    </row>
    <row r="7" spans="1:6" x14ac:dyDescent="0.25">
      <c r="A7" s="9" t="s">
        <v>10</v>
      </c>
      <c r="B7" s="9">
        <v>10</v>
      </c>
      <c r="C7" s="9">
        <v>24</v>
      </c>
      <c r="D7" s="9">
        <v>21</v>
      </c>
      <c r="E7" s="9">
        <v>18</v>
      </c>
      <c r="F7" s="9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Respuestas de formulario 1</vt:lpstr>
      <vt:lpstr>Hoja1</vt:lpstr>
      <vt:lpstr>Hoja4</vt:lpstr>
      <vt:lpstr>Hoja5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Gabriel Gómez Sánchez</dc:creator>
  <cp:lastModifiedBy>Jorge Gabriel Gómez Sánchez</cp:lastModifiedBy>
  <dcterms:created xsi:type="dcterms:W3CDTF">2024-09-27T15:38:14Z</dcterms:created>
  <dcterms:modified xsi:type="dcterms:W3CDTF">2026-06-03T17:33:11Z</dcterms:modified>
</cp:coreProperties>
</file>